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Execução de bueiro celular\3-Orçamento e cronograma da ADM\Meta 05 - Ponta do Aterro 03\"/>
    </mc:Choice>
  </mc:AlternateContent>
  <xr:revisionPtr revIDLastSave="0" documentId="13_ncr:1_{11ABA3FC-7FA3-4F9B-B5CE-BD8E5DEEE10A}" xr6:coauthVersionLast="47" xr6:coauthVersionMax="47" xr10:uidLastSave="{00000000-0000-0000-0000-000000000000}"/>
  <bookViews>
    <workbookView xWindow="-110" yWindow="-110" windowWidth="25820" windowHeight="10300" firstSheet="4" activeTab="7" xr2:uid="{00000000-000D-0000-FFFF-FFFF00000000}"/>
  </bookViews>
  <sheets>
    <sheet name="BDI" sheetId="7" r:id="rId1"/>
    <sheet name="Encargos Sociais" sheetId="2" r:id="rId2"/>
    <sheet name="Memorial de Cálculo de Quantiat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Físico-Financeiro'!$B$1:$P$35</definedName>
    <definedName name="_xlnm.Print_Area" localSheetId="3">'Curva ABC'!$B$1:$K$46</definedName>
    <definedName name="_xlnm.Print_Area" localSheetId="2">'Memorial de Cálculo de Quantiat'!$B$1:$K$175</definedName>
    <definedName name="_xlnm.Print_Area" localSheetId="5">'Orçamento Sintético'!$B$1:$L$85</definedName>
    <definedName name="_xlnm.Print_Area" localSheetId="4">'Planilha Orçam. - CCU'!$B$1:$L$419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 de Quantiat'!$2:$13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4" i="11" l="1"/>
  <c r="K130" i="11" l="1"/>
  <c r="K129" i="11"/>
  <c r="K128" i="11"/>
  <c r="K117" i="11"/>
  <c r="K116" i="11"/>
  <c r="K115" i="11"/>
  <c r="K79" i="11"/>
  <c r="K78" i="11"/>
  <c r="I67" i="11"/>
  <c r="I66" i="11"/>
  <c r="J54" i="11"/>
  <c r="J53" i="11"/>
  <c r="I49" i="11"/>
  <c r="I48" i="11"/>
  <c r="I44" i="11"/>
  <c r="I43" i="11"/>
  <c r="T23" i="9"/>
  <c r="T18" i="9"/>
  <c r="I18" i="4" l="1"/>
  <c r="K18" i="4"/>
  <c r="G18" i="4"/>
  <c r="C22" i="4"/>
  <c r="O22" i="4"/>
  <c r="C21" i="4"/>
  <c r="O21" i="4"/>
  <c r="C75" i="1"/>
  <c r="D75" i="1"/>
  <c r="E75" i="1"/>
  <c r="I75" i="1"/>
  <c r="J75" i="1"/>
  <c r="F75" i="1" s="1"/>
  <c r="J74" i="1"/>
  <c r="F74" i="1" s="1"/>
  <c r="I74" i="1"/>
  <c r="E74" i="1"/>
  <c r="D74" i="1"/>
  <c r="C74" i="1"/>
  <c r="C73" i="1"/>
  <c r="D22" i="3" s="1"/>
  <c r="D22" i="4" s="1"/>
  <c r="C66" i="1"/>
  <c r="C70" i="1"/>
  <c r="D70" i="1"/>
  <c r="E70" i="1"/>
  <c r="I70" i="1"/>
  <c r="J70" i="1"/>
  <c r="F70" i="1" s="1"/>
  <c r="C71" i="1"/>
  <c r="D71" i="1"/>
  <c r="I71" i="1"/>
  <c r="J71" i="1"/>
  <c r="F71" i="1" s="1"/>
  <c r="C68" i="1"/>
  <c r="D68" i="1"/>
  <c r="E68" i="1"/>
  <c r="I68" i="1"/>
  <c r="J68" i="1"/>
  <c r="F68" i="1" s="1"/>
  <c r="C69" i="1"/>
  <c r="D69" i="1"/>
  <c r="E69" i="1"/>
  <c r="I69" i="1"/>
  <c r="J69" i="1"/>
  <c r="F69" i="1" s="1"/>
  <c r="J67" i="1"/>
  <c r="F67" i="1" s="1"/>
  <c r="I67" i="1"/>
  <c r="E67" i="1"/>
  <c r="D67" i="1"/>
  <c r="C67" i="1"/>
  <c r="C62" i="1"/>
  <c r="D62" i="1"/>
  <c r="E62" i="1"/>
  <c r="I62" i="1"/>
  <c r="J62" i="1"/>
  <c r="F62" i="1" s="1"/>
  <c r="C63" i="1"/>
  <c r="D63" i="1"/>
  <c r="E63" i="1"/>
  <c r="I63" i="1"/>
  <c r="J63" i="1"/>
  <c r="F63" i="1" s="1"/>
  <c r="C64" i="1"/>
  <c r="D64" i="1"/>
  <c r="I64" i="1"/>
  <c r="J64" i="1"/>
  <c r="F64" i="1" s="1"/>
  <c r="J61" i="1"/>
  <c r="F61" i="1" s="1"/>
  <c r="I61" i="1"/>
  <c r="E61" i="1"/>
  <c r="D61" i="1"/>
  <c r="C61" i="1"/>
  <c r="C60" i="1"/>
  <c r="C55" i="1"/>
  <c r="D55" i="1"/>
  <c r="E55" i="1"/>
  <c r="I55" i="1"/>
  <c r="J55" i="1"/>
  <c r="F55" i="1" s="1"/>
  <c r="C56" i="1"/>
  <c r="D56" i="1"/>
  <c r="E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J54" i="1"/>
  <c r="F54" i="1" s="1"/>
  <c r="I54" i="1"/>
  <c r="D54" i="1"/>
  <c r="C54" i="1"/>
  <c r="C53" i="1"/>
  <c r="C52" i="1"/>
  <c r="D21" i="3" s="1"/>
  <c r="D21" i="4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E49" i="1"/>
  <c r="I49" i="1"/>
  <c r="J49" i="1"/>
  <c r="F49" i="1" s="1"/>
  <c r="C50" i="1"/>
  <c r="D50" i="1"/>
  <c r="I50" i="1"/>
  <c r="J50" i="1"/>
  <c r="F50" i="1" s="1"/>
  <c r="J46" i="1"/>
  <c r="F46" i="1" s="1"/>
  <c r="I46" i="1"/>
  <c r="E46" i="1"/>
  <c r="D46" i="1"/>
  <c r="C46" i="1"/>
  <c r="C45" i="1"/>
  <c r="I40" i="1"/>
  <c r="I41" i="1"/>
  <c r="I42" i="1"/>
  <c r="I43" i="1"/>
  <c r="I39" i="1"/>
  <c r="I33" i="1"/>
  <c r="I34" i="1"/>
  <c r="I35" i="1"/>
  <c r="I36" i="1"/>
  <c r="I32" i="1"/>
  <c r="I26" i="1"/>
  <c r="I27" i="1"/>
  <c r="I28" i="1"/>
  <c r="I25" i="1"/>
  <c r="I22" i="1"/>
  <c r="I19" i="1"/>
  <c r="C42" i="1"/>
  <c r="D42" i="1"/>
  <c r="E42" i="1"/>
  <c r="J42" i="1"/>
  <c r="F42" i="1" s="1"/>
  <c r="C43" i="1"/>
  <c r="D43" i="1"/>
  <c r="J43" i="1"/>
  <c r="F43" i="1" s="1"/>
  <c r="C40" i="1"/>
  <c r="D40" i="1"/>
  <c r="E40" i="1"/>
  <c r="J40" i="1"/>
  <c r="F40" i="1" s="1"/>
  <c r="C41" i="1"/>
  <c r="D41" i="1"/>
  <c r="E41" i="1"/>
  <c r="J41" i="1"/>
  <c r="F41" i="1" s="1"/>
  <c r="J39" i="1"/>
  <c r="F39" i="1" s="1"/>
  <c r="D39" i="1"/>
  <c r="C39" i="1"/>
  <c r="C38" i="1"/>
  <c r="C36" i="1"/>
  <c r="D36" i="1"/>
  <c r="J36" i="1"/>
  <c r="F36" i="1" s="1"/>
  <c r="C33" i="1"/>
  <c r="D33" i="1"/>
  <c r="E33" i="1"/>
  <c r="J33" i="1"/>
  <c r="F33" i="1" s="1"/>
  <c r="C34" i="1"/>
  <c r="D34" i="1"/>
  <c r="J34" i="1"/>
  <c r="F34" i="1" s="1"/>
  <c r="C35" i="1"/>
  <c r="D35" i="1"/>
  <c r="E35" i="1"/>
  <c r="J35" i="1"/>
  <c r="F35" i="1" s="1"/>
  <c r="J32" i="1"/>
  <c r="F32" i="1" s="1"/>
  <c r="E32" i="1"/>
  <c r="D32" i="1"/>
  <c r="C32" i="1"/>
  <c r="C31" i="1"/>
  <c r="C30" i="1"/>
  <c r="D26" i="1"/>
  <c r="J26" i="1"/>
  <c r="F26" i="1" s="1"/>
  <c r="D27" i="1"/>
  <c r="J27" i="1"/>
  <c r="F27" i="1" s="1"/>
  <c r="D28" i="1"/>
  <c r="J28" i="1"/>
  <c r="F28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L75" i="1" l="1"/>
  <c r="L74" i="1"/>
  <c r="L70" i="1"/>
  <c r="L69" i="1"/>
  <c r="L68" i="1"/>
  <c r="L67" i="1"/>
  <c r="L63" i="1"/>
  <c r="L62" i="1"/>
  <c r="L61" i="1"/>
  <c r="L55" i="1"/>
  <c r="L56" i="1"/>
  <c r="L49" i="1"/>
  <c r="L48" i="1"/>
  <c r="L47" i="1"/>
  <c r="L46" i="1"/>
  <c r="L42" i="1"/>
  <c r="L40" i="1"/>
  <c r="L41" i="1"/>
  <c r="L32" i="1"/>
  <c r="L33" i="1"/>
  <c r="L35" i="1"/>
  <c r="L73" i="1" l="1"/>
  <c r="I39" i="11"/>
  <c r="G37" i="11" s="1"/>
  <c r="E25" i="1" s="1"/>
  <c r="L25" i="1" s="1"/>
  <c r="G49" i="2"/>
  <c r="F49" i="2"/>
  <c r="E49" i="2"/>
  <c r="D49" i="2"/>
  <c r="G45" i="2"/>
  <c r="F45" i="2"/>
  <c r="E45" i="2"/>
  <c r="D45" i="2"/>
  <c r="G38" i="2"/>
  <c r="F38" i="2"/>
  <c r="E38" i="2"/>
  <c r="E50" i="2" s="1"/>
  <c r="D38" i="2"/>
  <c r="G26" i="2"/>
  <c r="G50" i="2" s="1"/>
  <c r="F26" i="2"/>
  <c r="F50" i="2" s="1"/>
  <c r="E26" i="2"/>
  <c r="D26" i="2"/>
  <c r="D50" i="2" s="1"/>
  <c r="K33" i="11"/>
  <c r="K32" i="11"/>
  <c r="K30" i="11"/>
  <c r="K28" i="11"/>
  <c r="K29" i="11"/>
  <c r="G16" i="11"/>
  <c r="E19" i="1" s="1"/>
  <c r="L19" i="1" s="1"/>
  <c r="L18" i="1" s="1"/>
  <c r="G161" i="11" l="1"/>
  <c r="E71" i="1" s="1"/>
  <c r="L71" i="1" s="1"/>
  <c r="L66" i="1" s="1"/>
  <c r="G145" i="11"/>
  <c r="E64" i="1" s="1"/>
  <c r="L64" i="1" s="1"/>
  <c r="L60" i="1" s="1"/>
  <c r="G107" i="11"/>
  <c r="E50" i="1" s="1"/>
  <c r="L50" i="1" s="1"/>
  <c r="L45" i="1" s="1"/>
  <c r="G91" i="11"/>
  <c r="E43" i="1" s="1"/>
  <c r="L43" i="1" s="1"/>
  <c r="G72" i="11"/>
  <c r="E36" i="1" s="1"/>
  <c r="L36" i="1" s="1"/>
  <c r="G125" i="11" l="1"/>
  <c r="E57" i="1" s="1"/>
  <c r="L57" i="1" s="1"/>
  <c r="G112" i="11"/>
  <c r="E54" i="1" s="1"/>
  <c r="L54" i="1" s="1"/>
  <c r="G51" i="11"/>
  <c r="G46" i="11"/>
  <c r="E27" i="1" s="1"/>
  <c r="L27" i="1" s="1"/>
  <c r="G41" i="11"/>
  <c r="E26" i="1" s="1"/>
  <c r="L26" i="1" s="1"/>
  <c r="G76" i="11"/>
  <c r="E39" i="1" s="1"/>
  <c r="L39" i="1" s="1"/>
  <c r="L38" i="1" s="1"/>
  <c r="G64" i="11"/>
  <c r="E34" i="1" s="1"/>
  <c r="L34" i="1" s="1"/>
  <c r="L31" i="1" s="1"/>
  <c r="J8" i="12"/>
  <c r="C7" i="12"/>
  <c r="E9" i="12"/>
  <c r="C9" i="12"/>
  <c r="C8" i="12"/>
  <c r="O19" i="4"/>
  <c r="O20" i="4"/>
  <c r="L30" i="1" l="1"/>
  <c r="K27" i="11"/>
  <c r="E28" i="1"/>
  <c r="L28" i="1" s="1"/>
  <c r="L24" i="1" s="1"/>
  <c r="G132" i="11"/>
  <c r="E58" i="1" s="1"/>
  <c r="L58" i="1" s="1"/>
  <c r="L53" i="1" s="1"/>
  <c r="L52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8" i="1" s="1"/>
  <c r="C19" i="4" l="1"/>
  <c r="C20" i="3"/>
  <c r="C20" i="4" l="1"/>
  <c r="D20" i="3"/>
  <c r="D17" i="4"/>
  <c r="C18" i="4"/>
  <c r="C17" i="4"/>
  <c r="D19" i="4"/>
  <c r="K8" i="9"/>
  <c r="L10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7" i="1"/>
  <c r="C25" i="1"/>
  <c r="C28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G10" i="2"/>
  <c r="G75" i="1" l="1"/>
  <c r="H75" i="1" s="1"/>
  <c r="G74" i="1"/>
  <c r="H74" i="1" s="1"/>
  <c r="G70" i="1"/>
  <c r="H70" i="1" s="1"/>
  <c r="G71" i="1"/>
  <c r="H71" i="1" s="1"/>
  <c r="G67" i="1"/>
  <c r="H67" i="1" s="1"/>
  <c r="G68" i="1"/>
  <c r="H68" i="1" s="1"/>
  <c r="G69" i="1"/>
  <c r="H69" i="1" s="1"/>
  <c r="G64" i="1"/>
  <c r="H64" i="1" s="1"/>
  <c r="G63" i="1"/>
  <c r="H63" i="1" s="1"/>
  <c r="G62" i="1"/>
  <c r="H62" i="1" s="1"/>
  <c r="G50" i="1"/>
  <c r="H50" i="1" s="1"/>
  <c r="G46" i="1"/>
  <c r="H46" i="1" s="1"/>
  <c r="G49" i="1"/>
  <c r="H49" i="1" s="1"/>
  <c r="G56" i="1"/>
  <c r="H56" i="1" s="1"/>
  <c r="G47" i="1"/>
  <c r="H47" i="1" s="1"/>
  <c r="G61" i="1"/>
  <c r="H61" i="1" s="1"/>
  <c r="G54" i="1"/>
  <c r="H54" i="1" s="1"/>
  <c r="G57" i="1"/>
  <c r="H57" i="1" s="1"/>
  <c r="G55" i="1"/>
  <c r="H55" i="1" s="1"/>
  <c r="G58" i="1"/>
  <c r="H58" i="1" s="1"/>
  <c r="G48" i="1"/>
  <c r="H48" i="1" s="1"/>
  <c r="G42" i="1"/>
  <c r="H42" i="1" s="1"/>
  <c r="G43" i="1"/>
  <c r="H43" i="1" s="1"/>
  <c r="G40" i="1"/>
  <c r="H40" i="1" s="1"/>
  <c r="G41" i="1"/>
  <c r="H41" i="1" s="1"/>
  <c r="G39" i="1"/>
  <c r="H39" i="1" s="1"/>
  <c r="G36" i="1"/>
  <c r="H36" i="1" s="1"/>
  <c r="G32" i="1"/>
  <c r="H32" i="1" s="1"/>
  <c r="G35" i="1"/>
  <c r="H35" i="1" s="1"/>
  <c r="G34" i="1"/>
  <c r="H34" i="1" s="1"/>
  <c r="G33" i="1"/>
  <c r="H33" i="1" s="1"/>
  <c r="G22" i="1"/>
  <c r="H22" i="1" s="1"/>
  <c r="H21" i="1" s="1"/>
  <c r="E18" i="3" s="1"/>
  <c r="G26" i="1"/>
  <c r="H26" i="1" s="1"/>
  <c r="G25" i="1"/>
  <c r="H25" i="1" s="1"/>
  <c r="G28" i="1"/>
  <c r="H28" i="1" s="1"/>
  <c r="G27" i="1"/>
  <c r="H27" i="1" s="1"/>
  <c r="G19" i="1"/>
  <c r="K6" i="1"/>
  <c r="K11" i="4"/>
  <c r="K11" i="3"/>
  <c r="H60" i="1" l="1"/>
  <c r="H19" i="1"/>
  <c r="H18" i="1" s="1"/>
  <c r="E17" i="3" s="1"/>
  <c r="H38" i="1"/>
  <c r="H53" i="1"/>
  <c r="H45" i="1"/>
  <c r="H66" i="1"/>
  <c r="H73" i="1"/>
  <c r="E22" i="3" s="1"/>
  <c r="H24" i="1"/>
  <c r="E19" i="3" s="1"/>
  <c r="H31" i="1"/>
  <c r="E26" i="3"/>
  <c r="E25" i="3"/>
  <c r="H52" i="1" l="1"/>
  <c r="E21" i="3" s="1"/>
  <c r="E21" i="4" s="1"/>
  <c r="E22" i="4"/>
  <c r="H30" i="1"/>
  <c r="H78" i="1" l="1"/>
  <c r="E20" i="3"/>
  <c r="F26" i="3" s="1"/>
  <c r="N21" i="4"/>
  <c r="J21" i="4"/>
  <c r="H21" i="4"/>
  <c r="L21" i="4"/>
  <c r="N22" i="4"/>
  <c r="L22" i="4"/>
  <c r="J22" i="4"/>
  <c r="H22" i="4"/>
  <c r="E18" i="4"/>
  <c r="E17" i="4"/>
  <c r="P21" i="4" l="1"/>
  <c r="G21" i="3"/>
  <c r="F21" i="4" s="1"/>
  <c r="G22" i="3"/>
  <c r="F22" i="4" s="1"/>
  <c r="P22" i="4"/>
  <c r="L17" i="4"/>
  <c r="J17" i="4"/>
  <c r="L18" i="4"/>
  <c r="J18" i="4"/>
  <c r="H17" i="4"/>
  <c r="E19" i="4"/>
  <c r="L19" i="4" s="1"/>
  <c r="H18" i="4"/>
  <c r="K10" i="3"/>
  <c r="K10" i="4" s="1"/>
  <c r="J10" i="11"/>
  <c r="N18" i="4" l="1"/>
  <c r="M18" i="4" s="1"/>
  <c r="N17" i="4"/>
  <c r="M17" i="4" s="1"/>
  <c r="N19" i="4"/>
  <c r="J19" i="4"/>
  <c r="H19" i="4"/>
  <c r="O18" i="4" l="1"/>
  <c r="P19" i="4"/>
  <c r="O17" i="4"/>
  <c r="P17" i="4"/>
  <c r="E20" i="4"/>
  <c r="L20" i="4" l="1"/>
  <c r="L24" i="4" s="1"/>
  <c r="H20" i="4"/>
  <c r="H24" i="4" s="1"/>
  <c r="H25" i="4" s="1"/>
  <c r="E24" i="4"/>
  <c r="P18" i="4"/>
  <c r="N20" i="4"/>
  <c r="N24" i="4" s="1"/>
  <c r="J20" i="4"/>
  <c r="J24" i="4" s="1"/>
  <c r="C26" i="4"/>
  <c r="C27" i="3"/>
  <c r="E79" i="1"/>
  <c r="J25" i="4" l="1"/>
  <c r="I25" i="4" s="1"/>
  <c r="K74" i="1"/>
  <c r="K75" i="1"/>
  <c r="K73" i="1"/>
  <c r="K66" i="1"/>
  <c r="K71" i="1"/>
  <c r="K70" i="1"/>
  <c r="K69" i="1"/>
  <c r="K68" i="1"/>
  <c r="K67" i="1"/>
  <c r="K47" i="1"/>
  <c r="K62" i="1"/>
  <c r="K63" i="1"/>
  <c r="K64" i="1"/>
  <c r="K41" i="1"/>
  <c r="K34" i="1"/>
  <c r="K32" i="1"/>
  <c r="K43" i="1"/>
  <c r="K50" i="1"/>
  <c r="K24" i="1"/>
  <c r="K53" i="1"/>
  <c r="K60" i="1"/>
  <c r="K56" i="1"/>
  <c r="K61" i="1"/>
  <c r="K55" i="1"/>
  <c r="K58" i="1"/>
  <c r="K57" i="1"/>
  <c r="K54" i="1"/>
  <c r="K48" i="1"/>
  <c r="K24" i="4"/>
  <c r="K52" i="1"/>
  <c r="K30" i="1"/>
  <c r="I24" i="4"/>
  <c r="K45" i="1"/>
  <c r="C10" i="1"/>
  <c r="C10" i="12" s="1"/>
  <c r="G17" i="3"/>
  <c r="I41" i="12"/>
  <c r="G19" i="3"/>
  <c r="F19" i="4" s="1"/>
  <c r="C10" i="3"/>
  <c r="G18" i="3"/>
  <c r="F18" i="4" s="1"/>
  <c r="K21" i="1"/>
  <c r="K35" i="1"/>
  <c r="P20" i="4"/>
  <c r="K28" i="1"/>
  <c r="K27" i="1"/>
  <c r="K26" i="1"/>
  <c r="K39" i="1"/>
  <c r="G25" i="4"/>
  <c r="G24" i="4"/>
  <c r="C10" i="4"/>
  <c r="K49" i="1"/>
  <c r="K22" i="1"/>
  <c r="K42" i="1"/>
  <c r="K18" i="1"/>
  <c r="K19" i="1"/>
  <c r="K25" i="1"/>
  <c r="K33" i="1"/>
  <c r="K40" i="1"/>
  <c r="K46" i="1"/>
  <c r="K36" i="1"/>
  <c r="G20" i="3"/>
  <c r="F20" i="4" s="1"/>
  <c r="G26" i="3" l="1"/>
  <c r="P24" i="4"/>
  <c r="O24" i="4" s="1"/>
  <c r="F17" i="4"/>
  <c r="F24" i="4" s="1"/>
  <c r="L25" i="4"/>
  <c r="K25" i="4" s="1"/>
  <c r="M24" i="4"/>
  <c r="F24" i="3"/>
  <c r="N25" i="4" l="1"/>
  <c r="M25" i="4" s="1"/>
  <c r="F25" i="3"/>
  <c r="I40" i="12" s="1"/>
  <c r="I39" i="12"/>
</calcChain>
</file>

<file path=xl/sharedStrings.xml><?xml version="1.0" encoding="utf-8"?>
<sst xmlns="http://schemas.openxmlformats.org/spreadsheetml/2006/main" count="2615" uniqueCount="635">
  <si>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</si>
  <si>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</si>
  <si>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</si>
  <si>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</si>
  <si>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</si>
  <si>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</si>
  <si>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</si>
  <si>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</si>
  <si>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</si>
  <si>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</si>
  <si>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</si>
  <si>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</si>
  <si>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</si>
  <si>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</si>
  <si>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</si>
  <si>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</si>
  <si>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</si>
  <si>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</si>
  <si>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</si>
  <si>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</si>
  <si>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</si>
  <si>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</si>
  <si>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</si>
  <si>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</si>
  <si>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</si>
  <si>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</si>
  <si>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</si>
  <si>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</si>
  <si>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</si>
  <si>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</si>
  <si>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</si>
  <si>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</si>
  <si>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</si>
  <si>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</si>
  <si>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</si>
  <si>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</si>
  <si>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</si>
  <si>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</si>
  <si>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</si>
  <si>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</si>
  <si>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</si>
  <si>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</si>
  <si>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</si>
  <si>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</si>
  <si>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</si>
  <si>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</si>
  <si>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</si>
  <si>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</si>
  <si>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</si>
  <si>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</si>
  <si>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</si>
  <si>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</si>
  <si>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</si>
  <si>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</si>
  <si>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</si>
  <si>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</si>
  <si>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</si>
  <si>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</si>
  <si>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</si>
  <si>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</si>
  <si>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</si>
  <si>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</si>
  <si>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</si>
  <si>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</si>
  <si>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</si>
  <si>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</si>
  <si>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</si>
  <si>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</si>
  <si>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</si>
  <si>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</si>
  <si>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</si>
  <si>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</si>
  <si>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</si>
  <si>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</si>
  <si>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</si>
  <si>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</si>
  <si>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</si>
  <si>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</si>
  <si>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</si>
  <si>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</si>
  <si>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</si>
  <si>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</si>
  <si>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</si>
  <si>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</si>
  <si>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</si>
  <si>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</si>
  <si>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</si>
  <si>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</si>
  <si>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</si>
  <si>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</si>
  <si>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</si>
  <si>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</si>
  <si>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</si>
  <si>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</si>
  <si>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</si>
  <si>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</si>
  <si>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</si>
  <si>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</si>
  <si>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</si>
  <si>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</si>
  <si>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</si>
  <si>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</si>
  <si>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</si>
  <si>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</si>
  <si>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</si>
  <si>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</si>
  <si>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</si>
  <si>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</si>
  <si>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</si>
  <si>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</si>
  <si>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</si>
  <si>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</si>
  <si>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</si>
  <si>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</si>
  <si>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</si>
  <si>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</si>
  <si>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</si>
  <si>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</si>
  <si>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</si>
  <si>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</si>
  <si>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</si>
  <si>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</si>
  <si>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</si>
  <si>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</si>
  <si>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</si>
  <si>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</si>
  <si>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</si>
  <si>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</si>
  <si>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</si>
  <si>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</si>
  <si>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</si>
  <si>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</si>
  <si>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</si>
  <si>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</si>
  <si>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</si>
  <si>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</si>
  <si>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</si>
  <si>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</si>
  <si>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</si>
  <si>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</si>
  <si>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</si>
  <si>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</si>
  <si>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</si>
  <si>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</si>
  <si>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</si>
  <si>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</si>
  <si>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</si>
  <si>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</si>
  <si>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</si>
  <si>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</si>
  <si>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</si>
  <si>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</si>
  <si>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</si>
  <si>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</si>
  <si>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</si>
  <si>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</si>
  <si>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</si>
  <si>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</si>
  <si>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</si>
  <si>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</si>
  <si>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</si>
  <si>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</si>
  <si>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</si>
  <si>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</si>
  <si>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</si>
  <si>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</si>
  <si>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</si>
  <si>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</si>
  <si>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</si>
  <si>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</si>
  <si>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</si>
  <si>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</si>
  <si>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</si>
  <si>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</si>
  <si>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</si>
  <si>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</si>
  <si>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</si>
  <si>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</si>
  <si>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</si>
  <si>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</si>
  <si>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</si>
  <si>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</si>
  <si>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</si>
  <si>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</si>
  <si>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</si>
  <si>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</si>
  <si>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</si>
  <si>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</si>
  <si>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</si>
  <si>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</si>
  <si>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</si>
  <si>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</si>
  <si>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</si>
  <si>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</si>
  <si>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</si>
  <si>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</si>
  <si>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</si>
  <si>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</si>
  <si>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</si>
  <si>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</si>
  <si>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</si>
  <si>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</si>
  <si>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</si>
  <si>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</si>
  <si>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</si>
  <si>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</si>
  <si>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</si>
  <si>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</si>
  <si>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</si>
  <si>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</si>
  <si>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</si>
  <si>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</si>
  <si>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</si>
  <si>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</si>
  <si>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</si>
  <si>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</si>
  <si>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</si>
  <si>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</si>
  <si>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</si>
  <si>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</si>
  <si>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</si>
  <si>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</si>
  <si>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</si>
  <si>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</si>
  <si>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</si>
  <si>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</si>
  <si>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</si>
  <si>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</si>
  <si>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</si>
  <si>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</si>
  <si>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</si>
  <si>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</si>
  <si>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</si>
  <si>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</si>
  <si>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</si>
  <si>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</si>
  <si>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</si>
  <si>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</si>
  <si>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</si>
  <si>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</si>
  <si>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</si>
  <si>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</si>
  <si>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</si>
  <si>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</si>
  <si>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</si>
  <si>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</si>
  <si>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</si>
  <si>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</si>
  <si>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</si>
  <si>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</si>
  <si>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</si>
  <si>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</si>
  <si>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</si>
  <si>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</si>
  <si>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</si>
  <si>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</si>
  <si>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</si>
  <si>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</si>
  <si>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</si>
  <si>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</si>
  <si>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</si>
  <si>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</si>
  <si>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</si>
  <si>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</si>
  <si>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</si>
  <si>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</si>
  <si>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</si>
  <si>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Laje 1 e Laje 3</t>
  </si>
  <si>
    <t>QxA</t>
  </si>
  <si>
    <t>Laje 2</t>
  </si>
  <si>
    <t>QxAxE</t>
  </si>
  <si>
    <t>Armadura inferior</t>
  </si>
  <si>
    <t>Peso (P) - kg</t>
  </si>
  <si>
    <t>QxP</t>
  </si>
  <si>
    <t>Armadura superior</t>
  </si>
  <si>
    <t>QxLxCxP</t>
  </si>
  <si>
    <t xml:space="preserve">Subtração de pilar interno </t>
  </si>
  <si>
    <t>Altura(A) - m</t>
  </si>
  <si>
    <t>Qx(2L+2C)xA</t>
  </si>
  <si>
    <t>QxLxCxA</t>
  </si>
  <si>
    <t>Subtração de pilares interno de alas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</si>
  <si>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</si>
  <si>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</si>
  <si>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</si>
  <si>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</si>
  <si>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</si>
  <si>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</si>
  <si>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</si>
  <si>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</si>
  <si>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</si>
  <si>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</si>
  <si>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</si>
  <si>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</si>
  <si>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</si>
  <si>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</si>
  <si>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</si>
  <si>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</si>
  <si>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</si>
  <si>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</si>
  <si>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</si>
  <si>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</si>
  <si>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</si>
  <si>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</si>
  <si>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</si>
  <si>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</si>
  <si>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</si>
  <si>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</si>
  <si>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</si>
  <si>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</si>
  <si>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</si>
  <si>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</si>
  <si>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</si>
  <si>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</si>
  <si>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</si>
  <si>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</si>
  <si>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</si>
  <si>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</si>
  <si>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</si>
  <si>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</si>
  <si>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</si>
  <si>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</si>
  <si>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</si>
  <si>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</si>
  <si>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</si>
  <si>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</si>
  <si>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</si>
  <si>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</si>
  <si>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</si>
  <si>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</si>
  <si>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</si>
  <si>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</si>
  <si>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</si>
  <si>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</si>
  <si>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</si>
  <si>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</si>
  <si>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</si>
  <si>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</si>
  <si>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</si>
  <si>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</si>
  <si>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</si>
  <si>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</si>
  <si>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</si>
  <si>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</si>
  <si>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</si>
  <si>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LEISSOCIAIS: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</si>
  <si>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</si>
  <si>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</si>
  <si>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</si>
  <si>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</si>
  <si>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</si>
  <si>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</si>
  <si>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</si>
  <si>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</si>
  <si>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</si>
  <si>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</si>
  <si>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</si>
  <si>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</si>
  <si>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</si>
  <si>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</si>
  <si>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</si>
  <si>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</si>
  <si>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</si>
  <si>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</si>
  <si>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</si>
  <si>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</si>
  <si>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</si>
  <si>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</si>
  <si>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</si>
  <si>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</si>
  <si>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</si>
  <si>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</si>
  <si>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</si>
  <si>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</si>
  <si>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</si>
  <si>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</si>
  <si>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</si>
  <si>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</si>
  <si>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</si>
  <si>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</si>
  <si>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</si>
  <si>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</si>
  <si>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</si>
  <si>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</si>
  <si>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</si>
  <si>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</si>
  <si>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</si>
  <si>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</si>
  <si>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</si>
  <si>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</si>
  <si>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</si>
  <si>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</si>
  <si>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</si>
  <si>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</si>
  <si>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</si>
  <si>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</si>
  <si>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</si>
  <si>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</si>
  <si>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</si>
  <si>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</si>
  <si>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</si>
  <si>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</si>
  <si>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</si>
  <si>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</si>
  <si>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</si>
  <si>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</si>
  <si>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</si>
  <si>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</si>
  <si>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</si>
  <si>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</si>
  <si>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</si>
  <si>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</si>
  <si>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</si>
  <si>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</si>
  <si>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</si>
  <si>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</si>
  <si>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</si>
  <si>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</si>
  <si>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</si>
  <si>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</si>
  <si>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</si>
  <si>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</si>
  <si>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</si>
  <si>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</si>
  <si>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</si>
  <si>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</si>
  <si>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</si>
  <si>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</si>
  <si>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</si>
  <si>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</si>
  <si>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</si>
  <si>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</si>
  <si>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</si>
  <si>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</si>
  <si>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</si>
  <si>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</si>
  <si>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</si>
  <si>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</si>
  <si>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</si>
  <si>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</si>
  <si>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</si>
  <si>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</si>
  <si>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</si>
  <si>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</si>
  <si>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</si>
  <si>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</si>
  <si>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</si>
  <si>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</si>
  <si>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</si>
  <si>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</si>
  <si>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</si>
  <si>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</si>
  <si>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</si>
  <si>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</si>
  <si>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</si>
  <si>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</si>
  <si>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</si>
  <si>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</si>
  <si>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</si>
  <si>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</si>
  <si>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</si>
  <si>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</si>
  <si>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</si>
  <si>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REGULARIZAÇÃO DE SUPERFÍCIES COM MOTONIVELADORA. AF_11/2019</t>
  </si>
  <si>
    <t>3.4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</si>
  <si>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</si>
  <si>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</si>
  <si>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</si>
  <si>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</si>
  <si>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</si>
  <si>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</si>
  <si>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</si>
  <si>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</si>
  <si>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</si>
  <si>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</si>
  <si>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</si>
  <si>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</si>
  <si>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</si>
  <si>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</si>
  <si>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</si>
  <si>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</si>
  <si>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</si>
  <si>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</si>
  <si>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</si>
  <si>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</si>
  <si>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</si>
  <si>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</si>
  <si>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</si>
  <si>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</si>
  <si>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</si>
  <si>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</si>
  <si>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</si>
  <si>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</si>
  <si>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</si>
  <si>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</si>
  <si>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</si>
  <si>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</si>
  <si>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</si>
  <si>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</si>
  <si>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</si>
  <si>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</si>
  <si>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</si>
  <si>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</si>
  <si>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</si>
  <si>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</si>
  <si>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</si>
  <si>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</si>
  <si>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</si>
  <si>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</si>
  <si>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</si>
  <si>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</si>
  <si>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</si>
  <si>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</si>
  <si>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</si>
  <si>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</si>
  <si>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</si>
  <si>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</si>
  <si>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</si>
  <si>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</si>
  <si>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</si>
  <si>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</si>
  <si>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</si>
  <si>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</si>
  <si>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</si>
  <si>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</si>
  <si>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</si>
  <si>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</si>
  <si>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r>
      <t xml:space="preserve">REINCIDÊNCIA DE GRUPO </t>
    </r>
    <r>
      <rPr>
        <b/>
        <sz val="16"/>
        <color rgb="FF000000"/>
        <rFont val="Arial"/>
        <family val="2"/>
      </rPr>
      <t>A</t>
    </r>
    <r>
      <rPr>
        <sz val="16"/>
        <color rgb="FF000000"/>
        <rFont val="Arial"/>
        <family val="2"/>
      </rPr>
      <t xml:space="preserve"> SOBRE GRUPO </t>
    </r>
    <r>
      <rPr>
        <b/>
        <sz val="16"/>
        <color rgb="FF000000"/>
        <rFont val="Arial"/>
        <family val="2"/>
      </rPr>
      <t xml:space="preserve">B </t>
    </r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</si>
  <si>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</si>
  <si>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</si>
  <si>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</si>
  <si>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</si>
  <si>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</si>
  <si>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</si>
  <si>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</si>
  <si>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</si>
  <si>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</si>
  <si>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</si>
  <si>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</si>
  <si>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</si>
  <si>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</si>
  <si>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</si>
  <si>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</si>
  <si>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</si>
  <si>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</si>
  <si>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</si>
  <si>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</si>
  <si>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</si>
  <si>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</si>
  <si>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</si>
  <si>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</si>
  <si>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</si>
  <si>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</si>
  <si>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MOTONIVELADORA POTÊNCIA BÁSICA LÍQUIDA (PRIMEIRA MARCHA) 125 HP, PESO BRUTO 13032 KG, LARGURA DA LÂMINA DE 3,7 M - CHI DIURNO. AF_06/2014</t>
  </si>
  <si>
    <t>MOTONIVELADORA POTÊNCIA BÁSICA LÍQUIDA (PRIMEIRA MARCHA) 125 HP, PESO BRUTO 13032 KG, LARGURA DA LÂMINA DE 3,7 M - CHP DIURNO. AF_06/2014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</si>
  <si>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</si>
  <si>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</si>
  <si>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</si>
  <si>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</si>
  <si>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</si>
  <si>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</si>
  <si>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</si>
  <si>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</si>
  <si>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</si>
  <si>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</si>
  <si>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</si>
  <si>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</si>
  <si>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</si>
  <si>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</si>
  <si>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</si>
  <si>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</si>
  <si>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</si>
  <si>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</si>
  <si>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</si>
  <si>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</si>
  <si>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</si>
  <si>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</si>
  <si>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</si>
  <si>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</si>
  <si>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</si>
  <si>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Operacional</t>
  </si>
  <si>
    <t>Custo Horário</t>
  </si>
  <si>
    <t>Operativa</t>
  </si>
  <si>
    <t>Improdutiva</t>
  </si>
  <si>
    <t>E9687</t>
  </si>
  <si>
    <t>Caminhão carroceria com capacidade de 5 t - 115 kW</t>
  </si>
  <si>
    <t>Custo Horário de Equipamentos =&gt;</t>
  </si>
  <si>
    <t>Mão de Obra</t>
  </si>
  <si>
    <t>Salário Hora</t>
  </si>
  <si>
    <t>P9824</t>
  </si>
  <si>
    <t>Servente</t>
  </si>
  <si>
    <t>P9830</t>
  </si>
  <si>
    <t>Montador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</si>
  <si>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</si>
  <si>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</si>
  <si>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</si>
  <si>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</si>
  <si>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</si>
  <si>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</si>
  <si>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</si>
  <si>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</si>
  <si>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</si>
  <si>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</si>
  <si>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AtividadeAuxiliar</t>
  </si>
  <si>
    <t>Placa em aço nº 16 galvanizado com película retrorrefletiva tipo I + SI - confecção</t>
  </si>
  <si>
    <t>Custo Total das Atividades =&gt;</t>
  </si>
  <si>
    <t>Referência: SINAPI 05/2023 - SICRO 01/2023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</si>
  <si>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</si>
  <si>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</si>
  <si>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</si>
  <si>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</si>
  <si>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</si>
  <si>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</si>
  <si>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</si>
  <si>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</si>
  <si>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</si>
  <si>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</si>
  <si>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</si>
  <si>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</si>
  <si>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</si>
  <si>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</si>
  <si>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</si>
  <si>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</si>
  <si>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</si>
  <si>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CONSTRUÇÃO DE BUEIRO DUPLO CELULAR DE CONCRETO</t>
  </si>
  <si>
    <t>Detalhamento de base para aduelas de concreto - 2 BOCAS - Prancha 01/04</t>
  </si>
  <si>
    <t>Detalhamento de base para aduelas de concreto - 2 BOCAS - Prancha 04/04</t>
  </si>
  <si>
    <t>Detalhamento de base para aduelas de concreto - 2 BOCAS - Prancha 02/04</t>
  </si>
  <si>
    <t>P1=P2=P3=P4=P5=P7=P8=P10=P11=P12=P13=P14</t>
  </si>
  <si>
    <t>P6=P9</t>
  </si>
  <si>
    <t>P1=P2=P13=P14</t>
  </si>
  <si>
    <t>P3=P4=P11=P12</t>
  </si>
  <si>
    <t>P5=P7=P8=P10</t>
  </si>
  <si>
    <t>Detalhamento de base para aduelas de concreto - 2 BOCAS - Prancha 03/04</t>
  </si>
  <si>
    <t>Meta 05: Comunidade Ponta do Aterro - Ponto 03 - Distrito de Santa Clara do Monte Cristo, Zona Rural, Vila Bela da Santíssima Trindade-MT</t>
  </si>
  <si>
    <t>Latitude: 16°13'48.72"S; Longitude: 59°32'52.91"O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</si>
</sst>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#,##0.0000"/>
  </numFmts>
  <fonts count="68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rgb="FF000000"/>
      <name val="Arial"/>
      <family val="2"/>
    </font>
    <font>
      <b/>
      <sz val="16"/>
      <color rgb="FFFFFFFF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" fillId="0" borderId="0"/>
    <xf numFmtId="0" fontId="2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0" borderId="0"/>
    <xf numFmtId="43" fontId="7" fillId="0" borderId="0" applyFont="0" applyFill="0" applyBorder="0" applyAlignment="0" applyProtection="0"/>
    <xf numFmtId="170" fontId="20" fillId="0" borderId="0" applyFill="0" applyBorder="0" applyAlignment="0" applyProtection="0"/>
    <xf numFmtId="171" fontId="35" fillId="0" borderId="0" applyFill="0" applyBorder="0" applyAlignment="0" applyProtection="0"/>
    <xf numFmtId="171" fontId="20" fillId="0" borderId="0" applyFill="0" applyBorder="0" applyAlignment="0" applyProtection="0"/>
    <xf numFmtId="0" fontId="1" fillId="0" borderId="0"/>
    <xf numFmtId="0" fontId="20" fillId="0" borderId="0"/>
    <xf numFmtId="0" fontId="35" fillId="0" borderId="0"/>
    <xf numFmtId="0" fontId="1" fillId="0" borderId="0"/>
    <xf numFmtId="9" fontId="35" fillId="0" borderId="0" applyFill="0" applyBorder="0" applyAlignment="0" applyProtection="0"/>
    <xf numFmtId="169" fontId="20" fillId="0" borderId="0" applyFill="0" applyBorder="0" applyAlignment="0" applyProtection="0"/>
    <xf numFmtId="43" fontId="1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8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166" fontId="15" fillId="0" borderId="11" xfId="0" applyNumberFormat="1" applyFont="1" applyBorder="1" applyAlignment="1">
      <alignment horizontal="right" vertical="center"/>
    </xf>
    <xf numFmtId="10" fontId="7" fillId="0" borderId="16" xfId="2" applyNumberForma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8" fillId="7" borderId="8" xfId="0" applyFont="1" applyFill="1" applyBorder="1"/>
    <xf numFmtId="166" fontId="15" fillId="0" borderId="1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0" fillId="0" borderId="0" xfId="3"/>
    <xf numFmtId="0" fontId="26" fillId="0" borderId="0" xfId="3" applyFont="1"/>
    <xf numFmtId="10" fontId="0" fillId="0" borderId="0" xfId="4" applyNumberFormat="1" applyFont="1" applyProtection="1"/>
    <xf numFmtId="0" fontId="10" fillId="0" borderId="52" xfId="3" applyFont="1" applyBorder="1" applyAlignment="1">
      <alignment horizontal="center" vertical="center"/>
    </xf>
    <xf numFmtId="0" fontId="20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0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0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0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8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0" fillId="0" borderId="5" xfId="3" applyBorder="1"/>
    <xf numFmtId="0" fontId="10" fillId="0" borderId="15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/>
    <xf numFmtId="168" fontId="33" fillId="0" borderId="0" xfId="12" applyNumberFormat="1" applyFont="1"/>
    <xf numFmtId="10" fontId="21" fillId="0" borderId="22" xfId="2" applyNumberFormat="1" applyFont="1" applyBorder="1" applyAlignment="1">
      <alignment horizontal="center" vertical="center"/>
    </xf>
    <xf numFmtId="166" fontId="39" fillId="16" borderId="43" xfId="0" applyNumberFormat="1" applyFont="1" applyFill="1" applyBorder="1" applyAlignment="1">
      <alignment horizontal="center" vertical="center"/>
    </xf>
    <xf numFmtId="10" fontId="14" fillId="0" borderId="16" xfId="2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0" fillId="6" borderId="2" xfId="0" applyFont="1" applyFill="1" applyBorder="1" applyAlignment="1">
      <alignment wrapText="1"/>
    </xf>
    <xf numFmtId="0" fontId="30" fillId="6" borderId="0" xfId="0" applyFont="1" applyFill="1" applyAlignment="1">
      <alignment wrapText="1"/>
    </xf>
    <xf numFmtId="0" fontId="30" fillId="6" borderId="2" xfId="0" applyFont="1" applyFill="1" applyBorder="1" applyAlignment="1">
      <alignment vertical="center" wrapText="1"/>
    </xf>
    <xf numFmtId="0" fontId="30" fillId="6" borderId="0" xfId="0" applyFont="1" applyFill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43" fontId="20" fillId="0" borderId="0" xfId="12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 wrapText="1"/>
    </xf>
    <xf numFmtId="0" fontId="30" fillId="6" borderId="0" xfId="0" applyFont="1" applyFill="1" applyAlignment="1">
      <alignment horizontal="center" vertical="center" wrapText="1"/>
    </xf>
    <xf numFmtId="0" fontId="44" fillId="0" borderId="47" xfId="0" applyFont="1" applyBorder="1" applyAlignment="1">
      <alignment horizontal="left" vertical="center"/>
    </xf>
    <xf numFmtId="0" fontId="44" fillId="0" borderId="48" xfId="0" applyFont="1" applyBorder="1" applyAlignment="1">
      <alignment horizontal="left" vertical="center"/>
    </xf>
    <xf numFmtId="0" fontId="44" fillId="0" borderId="5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48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9" fillId="0" borderId="7" xfId="1" applyFont="1" applyBorder="1" applyAlignment="1">
      <alignment horizontal="center" vertical="center"/>
    </xf>
    <xf numFmtId="43" fontId="9" fillId="0" borderId="7" xfId="12" applyFont="1" applyBorder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166" fontId="21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4" fillId="0" borderId="12" xfId="1" applyFont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9" fillId="0" borderId="7" xfId="1" applyFont="1" applyFill="1" applyBorder="1" applyAlignment="1">
      <alignment horizontal="center" vertical="center"/>
    </xf>
    <xf numFmtId="44" fontId="18" fillId="0" borderId="8" xfId="1" applyFont="1" applyFill="1" applyBorder="1"/>
    <xf numFmtId="44" fontId="10" fillId="0" borderId="4" xfId="1" applyFont="1" applyFill="1" applyBorder="1" applyAlignment="1">
      <alignment horizontal="center" vertical="center"/>
    </xf>
    <xf numFmtId="44" fontId="10" fillId="0" borderId="5" xfId="1" applyFont="1" applyFill="1" applyBorder="1" applyAlignment="1">
      <alignment horizontal="center" vertical="center"/>
    </xf>
    <xf numFmtId="44" fontId="15" fillId="0" borderId="15" xfId="1" applyFont="1" applyFill="1" applyBorder="1" applyAlignment="1">
      <alignment horizontal="right" vertical="center"/>
    </xf>
    <xf numFmtId="10" fontId="7" fillId="0" borderId="16" xfId="2" applyNumberFormat="1" applyFill="1" applyBorder="1" applyAlignment="1">
      <alignment horizontal="center" vertical="center"/>
    </xf>
    <xf numFmtId="44" fontId="15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44" fontId="33" fillId="0" borderId="0" xfId="1" applyFont="1" applyFill="1"/>
    <xf numFmtId="166" fontId="21" fillId="0" borderId="0" xfId="0" applyNumberFormat="1" applyFont="1" applyAlignment="1">
      <alignment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49" fillId="0" borderId="0" xfId="0" applyNumberFormat="1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166" fontId="21" fillId="0" borderId="73" xfId="0" applyNumberFormat="1" applyFont="1" applyBorder="1" applyAlignment="1">
      <alignment horizontal="center" vertical="center" wrapText="1"/>
    </xf>
    <xf numFmtId="0" fontId="10" fillId="0" borderId="69" xfId="0" applyFont="1" applyBorder="1" applyAlignment="1">
      <alignment horizontal="right" vertical="center"/>
    </xf>
    <xf numFmtId="0" fontId="10" fillId="0" borderId="74" xfId="0" applyFont="1" applyBorder="1" applyAlignment="1">
      <alignment horizontal="right" vertical="center"/>
    </xf>
    <xf numFmtId="0" fontId="13" fillId="0" borderId="75" xfId="0" applyFont="1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/>
    </xf>
    <xf numFmtId="44" fontId="0" fillId="0" borderId="3" xfId="1" applyFont="1" applyFill="1" applyBorder="1"/>
    <xf numFmtId="44" fontId="0" fillId="0" borderId="5" xfId="1" applyFont="1" applyFill="1" applyBorder="1"/>
    <xf numFmtId="44" fontId="33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6" borderId="4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4" fillId="0" borderId="74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44" fontId="4" fillId="0" borderId="20" xfId="1" applyFont="1" applyBorder="1" applyAlignment="1">
      <alignment horizontal="center" vertical="center" wrapText="1"/>
    </xf>
    <xf numFmtId="0" fontId="50" fillId="16" borderId="17" xfId="0" applyFont="1" applyFill="1" applyBorder="1" applyAlignment="1">
      <alignment horizontal="center" vertical="center" wrapText="1"/>
    </xf>
    <xf numFmtId="0" fontId="50" fillId="16" borderId="77" xfId="0" applyFont="1" applyFill="1" applyBorder="1" applyAlignment="1">
      <alignment horizontal="center" vertical="center" wrapText="1"/>
    </xf>
    <xf numFmtId="0" fontId="50" fillId="16" borderId="18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top" wrapText="1"/>
    </xf>
    <xf numFmtId="0" fontId="4" fillId="0" borderId="76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50" fillId="16" borderId="79" xfId="0" applyFont="1" applyFill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/>
    </xf>
    <xf numFmtId="49" fontId="21" fillId="0" borderId="13" xfId="0" applyNumberFormat="1" applyFont="1" applyBorder="1" applyAlignment="1">
      <alignment horizontal="center" vertical="center"/>
    </xf>
    <xf numFmtId="0" fontId="31" fillId="0" borderId="0" xfId="0" applyFont="1"/>
    <xf numFmtId="0" fontId="3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center"/>
    </xf>
    <xf numFmtId="0" fontId="30" fillId="0" borderId="0" xfId="0" applyFont="1" applyAlignment="1">
      <alignment wrapText="1"/>
    </xf>
    <xf numFmtId="0" fontId="12" fillId="0" borderId="51" xfId="0" applyFont="1" applyBorder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1" fillId="6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51" fillId="16" borderId="29" xfId="0" applyFont="1" applyFill="1" applyBorder="1" applyAlignment="1">
      <alignment horizontal="left" vertical="top" wrapText="1"/>
    </xf>
    <xf numFmtId="43" fontId="24" fillId="0" borderId="0" xfId="12" applyFont="1" applyFill="1" applyBorder="1" applyAlignment="1">
      <alignment horizontal="center" vertical="center"/>
    </xf>
    <xf numFmtId="43" fontId="40" fillId="0" borderId="12" xfId="0" applyNumberFormat="1" applyFont="1" applyBorder="1" applyAlignment="1">
      <alignment horizontal="center" vertical="center"/>
    </xf>
    <xf numFmtId="0" fontId="53" fillId="6" borderId="20" xfId="0" applyFont="1" applyFill="1" applyBorder="1" applyAlignment="1">
      <alignment horizontal="left" vertical="top" wrapText="1"/>
    </xf>
    <xf numFmtId="43" fontId="24" fillId="0" borderId="20" xfId="12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right" vertical="center" wrapText="1"/>
    </xf>
    <xf numFmtId="43" fontId="24" fillId="0" borderId="12" xfId="12" applyFont="1" applyFill="1" applyBorder="1" applyAlignment="1">
      <alignment horizontal="center" vertical="center" wrapText="1"/>
    </xf>
    <xf numFmtId="4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3" fontId="31" fillId="0" borderId="0" xfId="12" applyFont="1" applyFill="1" applyBorder="1" applyAlignment="1">
      <alignment vertical="center" wrapText="1"/>
    </xf>
    <xf numFmtId="43" fontId="31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43" fontId="31" fillId="0" borderId="0" xfId="12" applyFont="1" applyFill="1" applyBorder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center"/>
    </xf>
    <xf numFmtId="4" fontId="40" fillId="0" borderId="12" xfId="0" applyNumberFormat="1" applyFont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51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top" wrapText="1"/>
    </xf>
    <xf numFmtId="0" fontId="53" fillId="0" borderId="12" xfId="0" applyFont="1" applyBorder="1" applyAlignment="1">
      <alignment horizontal="left" vertical="top" wrapText="1"/>
    </xf>
    <xf numFmtId="43" fontId="53" fillId="0" borderId="12" xfId="12" applyFont="1" applyBorder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52" fillId="6" borderId="0" xfId="0" applyFont="1" applyFill="1" applyAlignment="1">
      <alignment horizontal="left" vertical="top" wrapText="1"/>
    </xf>
    <xf numFmtId="0" fontId="52" fillId="6" borderId="0" xfId="0" applyFont="1" applyFill="1" applyAlignment="1">
      <alignment horizontal="right" vertical="top" wrapText="1"/>
    </xf>
    <xf numFmtId="0" fontId="52" fillId="6" borderId="0" xfId="0" applyFont="1" applyFill="1" applyAlignment="1">
      <alignment horizontal="center" vertical="center" wrapText="1"/>
    </xf>
    <xf numFmtId="0" fontId="51" fillId="6" borderId="12" xfId="0" applyFont="1" applyFill="1" applyBorder="1" applyAlignment="1">
      <alignment horizontal="left" vertical="top" wrapText="1"/>
    </xf>
    <xf numFmtId="0" fontId="51" fillId="6" borderId="12" xfId="0" applyFont="1" applyFill="1" applyBorder="1" applyAlignment="1">
      <alignment horizontal="right" vertical="top" wrapText="1"/>
    </xf>
    <xf numFmtId="0" fontId="51" fillId="6" borderId="12" xfId="0" applyFont="1" applyFill="1" applyBorder="1" applyAlignment="1">
      <alignment horizontal="center" vertical="center" wrapText="1"/>
    </xf>
    <xf numFmtId="43" fontId="24" fillId="0" borderId="0" xfId="12" applyFont="1" applyFill="1" applyBorder="1" applyAlignment="1">
      <alignment horizontal="right" vertical="center" wrapText="1"/>
    </xf>
    <xf numFmtId="43" fontId="24" fillId="0" borderId="0" xfId="12" applyFont="1" applyFill="1" applyBorder="1" applyAlignment="1">
      <alignment horizontal="center" vertical="center" wrapText="1"/>
    </xf>
    <xf numFmtId="43" fontId="24" fillId="0" borderId="0" xfId="12" applyFont="1" applyBorder="1" applyAlignment="1">
      <alignment horizontal="center" vertical="center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0" fontId="57" fillId="0" borderId="19" xfId="0" applyFont="1" applyBorder="1" applyAlignment="1">
      <alignment vertical="top" wrapText="1"/>
    </xf>
    <xf numFmtId="0" fontId="57" fillId="0" borderId="76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166" fontId="58" fillId="0" borderId="0" xfId="0" applyNumberFormat="1" applyFont="1" applyAlignment="1">
      <alignment horizontal="center" vertical="center"/>
    </xf>
    <xf numFmtId="43" fontId="58" fillId="0" borderId="0" xfId="12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wrapText="1"/>
    </xf>
    <xf numFmtId="43" fontId="58" fillId="0" borderId="12" xfId="12" applyFont="1" applyFill="1" applyBorder="1" applyAlignment="1">
      <alignment horizontal="left" vertical="center" wrapText="1"/>
    </xf>
    <xf numFmtId="0" fontId="58" fillId="0" borderId="0" xfId="0" applyFont="1" applyAlignment="1">
      <alignment horizontal="right" vertical="center"/>
    </xf>
    <xf numFmtId="0" fontId="60" fillId="0" borderId="0" xfId="0" applyFont="1" applyAlignment="1">
      <alignment horizontal="center" vertical="center" wrapText="1"/>
    </xf>
    <xf numFmtId="43" fontId="59" fillId="0" borderId="0" xfId="12" applyFont="1" applyFill="1" applyBorder="1" applyAlignment="1">
      <alignment horizontal="center" vertical="center" wrapText="1"/>
    </xf>
    <xf numFmtId="166" fontId="58" fillId="0" borderId="12" xfId="0" applyNumberFormat="1" applyFont="1" applyBorder="1" applyAlignment="1">
      <alignment horizontal="center" vertical="center"/>
    </xf>
    <xf numFmtId="43" fontId="58" fillId="0" borderId="12" xfId="12" applyFont="1" applyFill="1" applyBorder="1" applyAlignment="1">
      <alignment horizontal="center" vertical="center"/>
    </xf>
    <xf numFmtId="43" fontId="57" fillId="0" borderId="12" xfId="0" applyNumberFormat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top" wrapText="1"/>
    </xf>
    <xf numFmtId="43" fontId="57" fillId="0" borderId="0" xfId="0" applyNumberFormat="1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/>
    </xf>
    <xf numFmtId="0" fontId="61" fillId="0" borderId="12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 wrapText="1"/>
    </xf>
    <xf numFmtId="10" fontId="63" fillId="0" borderId="27" xfId="2" applyNumberFormat="1" applyFont="1" applyBorder="1" applyAlignment="1">
      <alignment horizontal="center" vertical="center" wrapText="1"/>
    </xf>
    <xf numFmtId="0" fontId="63" fillId="11" borderId="15" xfId="0" applyFont="1" applyFill="1" applyBorder="1" applyAlignment="1">
      <alignment horizontal="center" vertical="center" wrapText="1"/>
    </xf>
    <xf numFmtId="0" fontId="63" fillId="11" borderId="12" xfId="0" applyFont="1" applyFill="1" applyBorder="1" applyAlignment="1">
      <alignment horizontal="left" vertical="center" wrapText="1"/>
    </xf>
    <xf numFmtId="10" fontId="63" fillId="11" borderId="12" xfId="2" applyNumberFormat="1" applyFont="1" applyFill="1" applyBorder="1" applyAlignment="1">
      <alignment horizontal="center" vertical="center" wrapText="1"/>
    </xf>
    <xf numFmtId="10" fontId="63" fillId="11" borderId="27" xfId="2" applyNumberFormat="1" applyFont="1" applyFill="1" applyBorder="1" applyAlignment="1">
      <alignment horizontal="center" vertical="center" wrapText="1"/>
    </xf>
    <xf numFmtId="0" fontId="63" fillId="0" borderId="12" xfId="0" applyFont="1" applyBorder="1" applyAlignment="1">
      <alignment horizontal="left" vertical="center" wrapText="1"/>
    </xf>
    <xf numFmtId="0" fontId="63" fillId="11" borderId="12" xfId="0" applyFont="1" applyFill="1" applyBorder="1" applyAlignment="1">
      <alignment horizontal="left" vertical="center"/>
    </xf>
    <xf numFmtId="10" fontId="63" fillId="0" borderId="12" xfId="2" applyNumberFormat="1" applyFont="1" applyBorder="1" applyAlignment="1">
      <alignment horizontal="center" vertical="center"/>
    </xf>
    <xf numFmtId="10" fontId="63" fillId="0" borderId="27" xfId="2" applyNumberFormat="1" applyFont="1" applyBorder="1" applyAlignment="1">
      <alignment horizontal="center" vertical="center"/>
    </xf>
    <xf numFmtId="10" fontId="63" fillId="11" borderId="12" xfId="2" applyNumberFormat="1" applyFont="1" applyFill="1" applyBorder="1" applyAlignment="1">
      <alignment horizontal="center" vertical="center"/>
    </xf>
    <xf numFmtId="10" fontId="63" fillId="11" borderId="27" xfId="2" applyNumberFormat="1" applyFont="1" applyFill="1" applyBorder="1" applyAlignment="1">
      <alignment horizontal="center" vertical="center"/>
    </xf>
    <xf numFmtId="0" fontId="61" fillId="11" borderId="15" xfId="0" applyFont="1" applyFill="1" applyBorder="1" applyAlignment="1">
      <alignment horizontal="center" vertical="center"/>
    </xf>
    <xf numFmtId="0" fontId="61" fillId="11" borderId="12" xfId="0" applyFont="1" applyFill="1" applyBorder="1" applyAlignment="1">
      <alignment horizontal="center" vertical="center" wrapText="1"/>
    </xf>
    <xf numFmtId="10" fontId="61" fillId="11" borderId="12" xfId="2" applyNumberFormat="1" applyFont="1" applyFill="1" applyBorder="1" applyAlignment="1">
      <alignment horizontal="center" vertical="center" wrapText="1"/>
    </xf>
    <xf numFmtId="10" fontId="61" fillId="11" borderId="27" xfId="2" applyNumberFormat="1" applyFont="1" applyFill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/>
    </xf>
    <xf numFmtId="0" fontId="63" fillId="11" borderId="15" xfId="0" applyFont="1" applyFill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10" fontId="61" fillId="0" borderId="12" xfId="2" applyNumberFormat="1" applyFont="1" applyBorder="1" applyAlignment="1">
      <alignment horizontal="center" vertical="center" wrapText="1"/>
    </xf>
    <xf numFmtId="10" fontId="61" fillId="0" borderId="27" xfId="2" applyNumberFormat="1" applyFont="1" applyBorder="1" applyAlignment="1">
      <alignment horizontal="center" vertical="center" wrapText="1"/>
    </xf>
    <xf numFmtId="10" fontId="62" fillId="9" borderId="14" xfId="0" applyNumberFormat="1" applyFont="1" applyFill="1" applyBorder="1" applyAlignment="1">
      <alignment horizontal="center" vertical="center" wrapText="1"/>
    </xf>
    <xf numFmtId="10" fontId="62" fillId="9" borderId="2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center"/>
    </xf>
    <xf numFmtId="0" fontId="30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51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right" vertical="top" wrapText="1"/>
    </xf>
    <xf numFmtId="0" fontId="51" fillId="0" borderId="65" xfId="0" applyFont="1" applyBorder="1" applyAlignment="1">
      <alignment horizontal="center" vertical="top" wrapText="1"/>
    </xf>
    <xf numFmtId="165" fontId="51" fillId="0" borderId="65" xfId="0" applyNumberFormat="1" applyFont="1" applyBorder="1" applyAlignment="1">
      <alignment horizontal="right" vertical="top" wrapText="1"/>
    </xf>
    <xf numFmtId="4" fontId="51" fillId="0" borderId="65" xfId="0" applyNumberFormat="1" applyFont="1" applyBorder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1" fillId="0" borderId="65" xfId="0" applyFont="1" applyBorder="1" applyAlignment="1">
      <alignment horizontal="right" vertical="top" wrapText="1"/>
    </xf>
    <xf numFmtId="0" fontId="31" fillId="0" borderId="65" xfId="0" applyFont="1" applyBorder="1" applyAlignment="1">
      <alignment horizontal="center" vertical="top" wrapText="1"/>
    </xf>
    <xf numFmtId="165" fontId="31" fillId="0" borderId="65" xfId="0" applyNumberFormat="1" applyFont="1" applyBorder="1" applyAlignment="1">
      <alignment horizontal="right" vertical="top" wrapText="1"/>
    </xf>
    <xf numFmtId="4" fontId="31" fillId="0" borderId="65" xfId="0" applyNumberFormat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4" fontId="31" fillId="0" borderId="0" xfId="0" applyNumberFormat="1" applyFont="1" applyAlignment="1">
      <alignment horizontal="right" vertical="top" wrapText="1"/>
    </xf>
    <xf numFmtId="0" fontId="51" fillId="0" borderId="67" xfId="0" applyFont="1" applyBorder="1" applyAlignment="1">
      <alignment horizontal="left" vertical="top" wrapText="1"/>
    </xf>
    <xf numFmtId="172" fontId="31" fillId="0" borderId="65" xfId="0" applyNumberFormat="1" applyFont="1" applyBorder="1" applyAlignment="1">
      <alignment horizontal="right" vertical="top" wrapText="1"/>
    </xf>
    <xf numFmtId="172" fontId="30" fillId="0" borderId="0" xfId="0" applyNumberFormat="1" applyFont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center"/>
    </xf>
    <xf numFmtId="0" fontId="40" fillId="0" borderId="9" xfId="0" applyFont="1" applyBorder="1" applyAlignment="1">
      <alignment horizontal="right" vertical="center"/>
    </xf>
    <xf numFmtId="0" fontId="24" fillId="0" borderId="0" xfId="0" applyFont="1"/>
    <xf numFmtId="0" fontId="40" fillId="0" borderId="11" xfId="0" applyFont="1" applyBorder="1" applyAlignment="1">
      <alignment horizontal="right" vertical="center"/>
    </xf>
    <xf numFmtId="14" fontId="40" fillId="0" borderId="4" xfId="0" applyNumberFormat="1" applyFont="1" applyBorder="1" applyAlignment="1">
      <alignment vertical="center"/>
    </xf>
    <xf numFmtId="0" fontId="40" fillId="0" borderId="5" xfId="0" applyFont="1" applyBorder="1" applyAlignment="1">
      <alignment vertical="center"/>
    </xf>
    <xf numFmtId="0" fontId="40" fillId="0" borderId="13" xfId="0" applyFont="1" applyBorder="1" applyAlignment="1">
      <alignment horizontal="right" vertical="center" wrapText="1"/>
    </xf>
    <xf numFmtId="166" fontId="24" fillId="0" borderId="9" xfId="0" applyNumberFormat="1" applyFont="1" applyBorder="1" applyAlignment="1">
      <alignment horizontal="right" vertical="center"/>
    </xf>
    <xf numFmtId="166" fontId="24" fillId="0" borderId="13" xfId="0" applyNumberFormat="1" applyFont="1" applyBorder="1" applyAlignment="1">
      <alignment horizontal="right" vertical="center"/>
    </xf>
    <xf numFmtId="10" fontId="24" fillId="0" borderId="23" xfId="2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8" borderId="11" xfId="0" applyFont="1" applyFill="1" applyBorder="1" applyAlignment="1">
      <alignment horizontal="center" vertical="center"/>
    </xf>
    <xf numFmtId="4" fontId="24" fillId="8" borderId="47" xfId="0" applyNumberFormat="1" applyFont="1" applyFill="1" applyBorder="1" applyAlignment="1">
      <alignment horizontal="center" vertical="center"/>
    </xf>
    <xf numFmtId="0" fontId="24" fillId="8" borderId="13" xfId="0" applyFont="1" applyFill="1" applyBorder="1" applyAlignment="1">
      <alignment horizontal="center" vertical="center"/>
    </xf>
    <xf numFmtId="4" fontId="24" fillId="8" borderId="23" xfId="0" applyNumberFormat="1" applyFont="1" applyFill="1" applyBorder="1" applyAlignment="1">
      <alignment horizontal="center" vertical="center"/>
    </xf>
    <xf numFmtId="0" fontId="24" fillId="8" borderId="34" xfId="0" applyFont="1" applyFill="1" applyBorder="1" applyAlignment="1">
      <alignment horizontal="center" vertical="center"/>
    </xf>
    <xf numFmtId="4" fontId="24" fillId="8" borderId="28" xfId="0" applyNumberFormat="1" applyFont="1" applyFill="1" applyBorder="1" applyAlignment="1">
      <alignment horizontal="center" vertical="center"/>
    </xf>
    <xf numFmtId="0" fontId="24" fillId="12" borderId="9" xfId="0" applyFont="1" applyFill="1" applyBorder="1" applyAlignment="1">
      <alignment horizontal="center" vertical="center" wrapText="1"/>
    </xf>
    <xf numFmtId="0" fontId="24" fillId="12" borderId="10" xfId="0" applyFont="1" applyFill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 wrapText="1"/>
    </xf>
    <xf numFmtId="10" fontId="24" fillId="0" borderId="22" xfId="0" applyNumberFormat="1" applyFont="1" applyBorder="1" applyAlignment="1">
      <alignment horizontal="center" vertical="center"/>
    </xf>
    <xf numFmtId="10" fontId="24" fillId="0" borderId="9" xfId="0" applyNumberFormat="1" applyFont="1" applyBorder="1" applyAlignment="1">
      <alignment horizontal="center" vertical="center"/>
    </xf>
    <xf numFmtId="44" fontId="24" fillId="0" borderId="22" xfId="1" applyFont="1" applyBorder="1" applyAlignment="1">
      <alignment horizontal="center" vertical="center"/>
    </xf>
    <xf numFmtId="10" fontId="24" fillId="0" borderId="66" xfId="0" applyNumberFormat="1" applyFont="1" applyBorder="1" applyAlignment="1">
      <alignment horizontal="center" vertical="center"/>
    </xf>
    <xf numFmtId="44" fontId="24" fillId="0" borderId="26" xfId="1" applyFont="1" applyBorder="1" applyAlignment="1">
      <alignment horizontal="center" vertical="center"/>
    </xf>
    <xf numFmtId="0" fontId="24" fillId="12" borderId="15" xfId="0" applyFont="1" applyFill="1" applyBorder="1" applyAlignment="1">
      <alignment horizontal="center" vertical="center" wrapText="1"/>
    </xf>
    <xf numFmtId="0" fontId="24" fillId="12" borderId="12" xfId="0" applyFont="1" applyFill="1" applyBorder="1" applyAlignment="1">
      <alignment horizontal="left" vertical="center" wrapText="1"/>
    </xf>
    <xf numFmtId="44" fontId="24" fillId="12" borderId="12" xfId="1" applyFont="1" applyFill="1" applyBorder="1" applyAlignment="1">
      <alignment horizontal="center" vertical="center" wrapText="1"/>
    </xf>
    <xf numFmtId="10" fontId="24" fillId="0" borderId="27" xfId="0" applyNumberFormat="1" applyFont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 wrapText="1"/>
    </xf>
    <xf numFmtId="0" fontId="40" fillId="12" borderId="0" xfId="0" applyFont="1" applyFill="1" applyAlignment="1">
      <alignment vertical="top"/>
    </xf>
    <xf numFmtId="0" fontId="40" fillId="12" borderId="7" xfId="0" applyFont="1" applyFill="1" applyBorder="1" applyAlignment="1">
      <alignment vertical="top"/>
    </xf>
    <xf numFmtId="0" fontId="52" fillId="0" borderId="6" xfId="0" applyFont="1" applyBorder="1" applyAlignment="1">
      <alignment horizontal="center" vertical="center" wrapText="1"/>
    </xf>
    <xf numFmtId="44" fontId="52" fillId="0" borderId="7" xfId="1" applyFont="1" applyFill="1" applyBorder="1" applyAlignment="1">
      <alignment horizontal="center" vertical="center" wrapText="1"/>
    </xf>
    <xf numFmtId="44" fontId="52" fillId="0" borderId="30" xfId="1" applyFont="1" applyFill="1" applyBorder="1" applyAlignment="1">
      <alignment horizontal="center" vertical="center" wrapText="1"/>
    </xf>
    <xf numFmtId="44" fontId="52" fillId="0" borderId="32" xfId="1" applyFont="1" applyFill="1" applyBorder="1" applyAlignment="1">
      <alignment horizontal="center" vertical="center" wrapText="1"/>
    </xf>
    <xf numFmtId="164" fontId="52" fillId="0" borderId="31" xfId="0" applyNumberFormat="1" applyFont="1" applyBorder="1" applyAlignment="1">
      <alignment horizontal="right" vertical="top" wrapText="1"/>
    </xf>
    <xf numFmtId="0" fontId="24" fillId="0" borderId="31" xfId="0" applyFont="1" applyBorder="1"/>
    <xf numFmtId="0" fontId="24" fillId="0" borderId="30" xfId="0" applyFont="1" applyBorder="1"/>
    <xf numFmtId="0" fontId="24" fillId="0" borderId="32" xfId="0" applyFont="1" applyBorder="1"/>
    <xf numFmtId="166" fontId="40" fillId="0" borderId="43" xfId="0" applyNumberFormat="1" applyFont="1" applyBorder="1" applyAlignment="1">
      <alignment vertical="center"/>
    </xf>
    <xf numFmtId="10" fontId="40" fillId="0" borderId="39" xfId="0" applyNumberFormat="1" applyFont="1" applyBorder="1" applyAlignment="1">
      <alignment horizontal="center" vertical="center"/>
    </xf>
    <xf numFmtId="10" fontId="40" fillId="0" borderId="49" xfId="0" applyNumberFormat="1" applyFont="1" applyBorder="1" applyAlignment="1">
      <alignment horizontal="center" vertical="center"/>
    </xf>
    <xf numFmtId="44" fontId="40" fillId="0" borderId="50" xfId="1" applyFont="1" applyBorder="1" applyAlignment="1">
      <alignment vertical="center"/>
    </xf>
    <xf numFmtId="0" fontId="40" fillId="4" borderId="0" xfId="0" applyFont="1" applyFill="1" applyAlignment="1">
      <alignment vertical="top" wrapText="1"/>
    </xf>
    <xf numFmtId="10" fontId="40" fillId="0" borderId="45" xfId="0" applyNumberFormat="1" applyFont="1" applyBorder="1" applyAlignment="1">
      <alignment horizontal="center" vertical="center"/>
    </xf>
    <xf numFmtId="44" fontId="40" fillId="0" borderId="46" xfId="1" applyFont="1" applyBorder="1" applyAlignment="1">
      <alignment vertical="center"/>
    </xf>
    <xf numFmtId="44" fontId="40" fillId="0" borderId="68" xfId="1" applyFont="1" applyBorder="1" applyAlignment="1">
      <alignment vertical="center"/>
    </xf>
    <xf numFmtId="10" fontId="40" fillId="0" borderId="0" xfId="0" applyNumberFormat="1" applyFont="1" applyAlignment="1">
      <alignment horizontal="center" vertical="center"/>
    </xf>
    <xf numFmtId="44" fontId="40" fillId="0" borderId="0" xfId="1" applyFont="1" applyBorder="1" applyAlignment="1">
      <alignment vertical="center"/>
    </xf>
    <xf numFmtId="0" fontId="40" fillId="0" borderId="0" xfId="0" applyFont="1" applyAlignment="1">
      <alignment horizontal="center" vertical="center"/>
    </xf>
    <xf numFmtId="44" fontId="40" fillId="0" borderId="0" xfId="1" applyFont="1" applyBorder="1" applyAlignment="1">
      <alignment horizontal="center" vertical="center"/>
    </xf>
    <xf numFmtId="10" fontId="24" fillId="0" borderId="0" xfId="0" applyNumberFormat="1" applyFont="1" applyAlignment="1">
      <alignment horizontal="center" vertical="center"/>
    </xf>
    <xf numFmtId="10" fontId="24" fillId="0" borderId="0" xfId="0" applyNumberFormat="1" applyFont="1"/>
    <xf numFmtId="0" fontId="42" fillId="0" borderId="0" xfId="0" applyFont="1" applyAlignment="1">
      <alignment horizontal="center" vertical="center" wrapText="1"/>
    </xf>
    <xf numFmtId="44" fontId="24" fillId="0" borderId="0" xfId="0" applyNumberFormat="1" applyFont="1" applyAlignment="1">
      <alignment horizontal="center" vertical="center"/>
    </xf>
    <xf numFmtId="49" fontId="40" fillId="12" borderId="4" xfId="0" applyNumberFormat="1" applyFont="1" applyFill="1" applyBorder="1" applyAlignment="1">
      <alignment horizontal="center" vertical="center"/>
    </xf>
    <xf numFmtId="0" fontId="40" fillId="12" borderId="0" xfId="0" applyFont="1" applyFill="1" applyAlignment="1">
      <alignment horizontal="center" vertical="center" wrapText="1"/>
    </xf>
    <xf numFmtId="0" fontId="40" fillId="12" borderId="54" xfId="0" applyFont="1" applyFill="1" applyBorder="1" applyAlignment="1">
      <alignment horizontal="center" vertical="center"/>
    </xf>
    <xf numFmtId="43" fontId="40" fillId="12" borderId="54" xfId="12" applyFont="1" applyFill="1" applyBorder="1" applyAlignment="1">
      <alignment horizontal="center" vertical="center"/>
    </xf>
    <xf numFmtId="44" fontId="40" fillId="12" borderId="0" xfId="1" applyFont="1" applyFill="1" applyBorder="1" applyAlignment="1">
      <alignment horizontal="center" vertical="center"/>
    </xf>
    <xf numFmtId="44" fontId="40" fillId="12" borderId="54" xfId="1" applyFont="1" applyFill="1" applyBorder="1" applyAlignment="1">
      <alignment horizontal="center" vertical="center"/>
    </xf>
    <xf numFmtId="44" fontId="40" fillId="12" borderId="20" xfId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66" fontId="40" fillId="12" borderId="55" xfId="0" applyNumberFormat="1" applyFont="1" applyFill="1" applyBorder="1" applyAlignment="1">
      <alignment horizontal="center" vertical="center"/>
    </xf>
    <xf numFmtId="44" fontId="40" fillId="0" borderId="60" xfId="1" applyFont="1" applyFill="1" applyBorder="1" applyAlignment="1">
      <alignment horizontal="center" vertical="center"/>
    </xf>
    <xf numFmtId="0" fontId="52" fillId="16" borderId="15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left" vertical="top" wrapText="1"/>
    </xf>
    <xf numFmtId="0" fontId="52" fillId="16" borderId="12" xfId="0" applyFont="1" applyFill="1" applyBorder="1" applyAlignment="1">
      <alignment horizontal="center" vertical="center" wrapText="1"/>
    </xf>
    <xf numFmtId="44" fontId="52" fillId="16" borderId="12" xfId="1" applyFont="1" applyFill="1" applyBorder="1" applyAlignment="1">
      <alignment horizontal="center" vertical="center" wrapText="1"/>
    </xf>
    <xf numFmtId="164" fontId="52" fillId="16" borderId="12" xfId="0" applyNumberFormat="1" applyFont="1" applyFill="1" applyBorder="1" applyAlignment="1">
      <alignment horizontal="center" vertical="center" wrapText="1"/>
    </xf>
    <xf numFmtId="44" fontId="52" fillId="0" borderId="27" xfId="1" applyFont="1" applyFill="1" applyBorder="1" applyAlignment="1">
      <alignment horizontal="center" vertical="center" wrapText="1"/>
    </xf>
    <xf numFmtId="0" fontId="56" fillId="0" borderId="15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top" wrapText="1"/>
    </xf>
    <xf numFmtId="43" fontId="56" fillId="6" borderId="12" xfId="12" applyFont="1" applyFill="1" applyBorder="1" applyAlignment="1">
      <alignment horizontal="center" vertical="center" wrapText="1"/>
    </xf>
    <xf numFmtId="44" fontId="56" fillId="0" borderId="12" xfId="1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164" fontId="56" fillId="0" borderId="12" xfId="0" applyNumberFormat="1" applyFont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0" fontId="56" fillId="0" borderId="4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center" vertical="top" wrapText="1"/>
    </xf>
    <xf numFmtId="43" fontId="56" fillId="6" borderId="0" xfId="12" applyFont="1" applyFill="1" applyBorder="1" applyAlignment="1">
      <alignment horizontal="center" vertical="center" wrapText="1"/>
    </xf>
    <xf numFmtId="44" fontId="56" fillId="0" borderId="0" xfId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64" fontId="56" fillId="0" borderId="0" xfId="0" applyNumberFormat="1" applyFont="1" applyAlignment="1">
      <alignment horizontal="center" vertical="center" wrapText="1"/>
    </xf>
    <xf numFmtId="44" fontId="56" fillId="0" borderId="5" xfId="1" applyFont="1" applyFill="1" applyBorder="1" applyAlignment="1">
      <alignment horizontal="center" vertical="center" wrapText="1"/>
    </xf>
    <xf numFmtId="43" fontId="56" fillId="16" borderId="12" xfId="12" applyFont="1" applyFill="1" applyBorder="1" applyAlignment="1">
      <alignment horizontal="center" vertical="center" wrapText="1"/>
    </xf>
    <xf numFmtId="44" fontId="52" fillId="0" borderId="12" xfId="1" applyFont="1" applyFill="1" applyBorder="1" applyAlignment="1">
      <alignment horizontal="center" vertical="center" wrapText="1"/>
    </xf>
    <xf numFmtId="44" fontId="56" fillId="16" borderId="12" xfId="1" applyFont="1" applyFill="1" applyBorder="1" applyAlignment="1">
      <alignment horizontal="center" vertical="center" wrapText="1"/>
    </xf>
    <xf numFmtId="0" fontId="56" fillId="16" borderId="12" xfId="0" applyFont="1" applyFill="1" applyBorder="1" applyAlignment="1">
      <alignment horizontal="center" vertical="top" wrapText="1"/>
    </xf>
    <xf numFmtId="0" fontId="56" fillId="16" borderId="12" xfId="0" applyFont="1" applyFill="1" applyBorder="1" applyAlignment="1">
      <alignment horizontal="center" vertical="center" wrapText="1"/>
    </xf>
    <xf numFmtId="164" fontId="56" fillId="16" borderId="12" xfId="0" applyNumberFormat="1" applyFont="1" applyFill="1" applyBorder="1" applyAlignment="1">
      <alignment horizontal="center" vertical="center" wrapText="1"/>
    </xf>
    <xf numFmtId="0" fontId="40" fillId="0" borderId="74" xfId="0" applyFont="1" applyBorder="1" applyAlignment="1">
      <alignment horizontal="right" vertical="center"/>
    </xf>
    <xf numFmtId="14" fontId="40" fillId="0" borderId="0" xfId="0" applyNumberFormat="1" applyFont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75" xfId="0" applyFont="1" applyBorder="1" applyAlignment="1">
      <alignment horizontal="right" vertical="center" wrapText="1"/>
    </xf>
    <xf numFmtId="166" fontId="24" fillId="0" borderId="73" xfId="0" applyNumberFormat="1" applyFont="1" applyBorder="1" applyAlignment="1">
      <alignment horizontal="center" vertical="center" wrapText="1"/>
    </xf>
    <xf numFmtId="10" fontId="24" fillId="0" borderId="22" xfId="2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0" fontId="24" fillId="0" borderId="16" xfId="2" applyNumberFormat="1" applyFont="1" applyBorder="1" applyAlignment="1">
      <alignment horizontal="center" vertical="center"/>
    </xf>
    <xf numFmtId="14" fontId="40" fillId="0" borderId="4" xfId="0" applyNumberFormat="1" applyFont="1" applyBorder="1" applyAlignment="1">
      <alignment horizontal="center" vertical="center"/>
    </xf>
    <xf numFmtId="166" fontId="40" fillId="0" borderId="33" xfId="0" applyNumberFormat="1" applyFont="1" applyBorder="1" applyAlignment="1">
      <alignment horizontal="left" vertical="center" wrapText="1"/>
    </xf>
    <xf numFmtId="166" fontId="24" fillId="0" borderId="15" xfId="0" applyNumberFormat="1" applyFont="1" applyBorder="1" applyAlignment="1">
      <alignment horizontal="right" vertical="center"/>
    </xf>
    <xf numFmtId="166" fontId="24" fillId="0" borderId="11" xfId="0" applyNumberFormat="1" applyFont="1" applyBorder="1" applyAlignment="1">
      <alignment horizontal="right" vertical="center"/>
    </xf>
    <xf numFmtId="44" fontId="40" fillId="0" borderId="0" xfId="1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24" fillId="12" borderId="13" xfId="0" applyFont="1" applyFill="1" applyBorder="1" applyAlignment="1">
      <alignment horizontal="center" vertical="center" wrapText="1"/>
    </xf>
    <xf numFmtId="0" fontId="24" fillId="12" borderId="14" xfId="0" applyFont="1" applyFill="1" applyBorder="1" applyAlignment="1">
      <alignment horizontal="left" vertical="center" wrapText="1"/>
    </xf>
    <xf numFmtId="10" fontId="24" fillId="0" borderId="2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44" fontId="52" fillId="0" borderId="0" xfId="1" applyFont="1" applyFill="1" applyBorder="1" applyAlignment="1">
      <alignment horizontal="center" vertical="center" wrapText="1"/>
    </xf>
    <xf numFmtId="164" fontId="52" fillId="0" borderId="0" xfId="0" applyNumberFormat="1" applyFont="1" applyAlignment="1">
      <alignment horizontal="right" vertical="top" wrapText="1"/>
    </xf>
    <xf numFmtId="0" fontId="24" fillId="12" borderId="0" xfId="0" applyFont="1" applyFill="1" applyAlignment="1">
      <alignment horizontal="left" vertical="center" wrapText="1"/>
    </xf>
    <xf numFmtId="44" fontId="40" fillId="12" borderId="0" xfId="0" applyNumberFormat="1" applyFont="1" applyFill="1" applyAlignment="1">
      <alignment vertical="top"/>
    </xf>
    <xf numFmtId="10" fontId="24" fillId="0" borderId="5" xfId="0" applyNumberFormat="1" applyFont="1" applyBorder="1" applyAlignment="1">
      <alignment horizontal="center" vertical="center"/>
    </xf>
    <xf numFmtId="44" fontId="24" fillId="0" borderId="42" xfId="1" applyFont="1" applyBorder="1" applyAlignment="1">
      <alignment horizontal="left"/>
    </xf>
    <xf numFmtId="44" fontId="24" fillId="0" borderId="24" xfId="1" applyFont="1" applyBorder="1" applyAlignment="1"/>
    <xf numFmtId="10" fontId="40" fillId="0" borderId="19" xfId="11" applyNumberFormat="1" applyFont="1" applyBorder="1" applyAlignment="1">
      <alignment horizontal="right" vertical="center"/>
    </xf>
    <xf numFmtId="44" fontId="24" fillId="0" borderId="19" xfId="1" applyFont="1" applyBorder="1" applyAlignment="1">
      <alignment horizontal="left"/>
    </xf>
    <xf numFmtId="44" fontId="24" fillId="0" borderId="53" xfId="1" applyFont="1" applyBorder="1" applyAlignment="1"/>
    <xf numFmtId="10" fontId="40" fillId="16" borderId="14" xfId="11" applyNumberFormat="1" applyFont="1" applyFill="1" applyBorder="1" applyAlignment="1">
      <alignment horizontal="right" vertical="center" wrapText="1"/>
    </xf>
    <xf numFmtId="10" fontId="40" fillId="16" borderId="39" xfId="0" applyNumberFormat="1" applyFont="1" applyFill="1" applyBorder="1" applyAlignment="1">
      <alignment horizontal="center" vertical="center"/>
    </xf>
    <xf numFmtId="4" fontId="40" fillId="5" borderId="0" xfId="0" applyNumberFormat="1" applyFont="1" applyFill="1" applyAlignment="1">
      <alignment vertical="top" wrapText="1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6" fillId="0" borderId="0" xfId="0" applyFont="1" applyAlignment="1">
      <alignment horizontal="center"/>
    </xf>
    <xf numFmtId="10" fontId="24" fillId="0" borderId="63" xfId="0" applyNumberFormat="1" applyFont="1" applyBorder="1" applyAlignment="1">
      <alignment horizontal="center" vertical="center"/>
    </xf>
    <xf numFmtId="44" fontId="24" fillId="0" borderId="64" xfId="1" applyFont="1" applyBorder="1" applyAlignment="1">
      <alignment horizontal="center" vertical="center"/>
    </xf>
    <xf numFmtId="44" fontId="24" fillId="0" borderId="0" xfId="0" applyNumberFormat="1" applyFont="1"/>
    <xf numFmtId="10" fontId="40" fillId="4" borderId="0" xfId="0" applyNumberFormat="1" applyFont="1" applyFill="1" applyAlignment="1">
      <alignment vertical="top" wrapText="1"/>
    </xf>
    <xf numFmtId="44" fontId="24" fillId="0" borderId="89" xfId="1" applyFont="1" applyBorder="1" applyAlignment="1">
      <alignment horizontal="center" vertical="center"/>
    </xf>
    <xf numFmtId="10" fontId="24" fillId="0" borderId="78" xfId="0" applyNumberFormat="1" applyFont="1" applyBorder="1" applyAlignment="1">
      <alignment horizontal="center" vertical="center"/>
    </xf>
    <xf numFmtId="4" fontId="24" fillId="8" borderId="16" xfId="0" applyNumberFormat="1" applyFont="1" applyFill="1" applyBorder="1" applyAlignment="1">
      <alignment horizontal="center" vertical="center"/>
    </xf>
    <xf numFmtId="0" fontId="24" fillId="0" borderId="6" xfId="0" applyFont="1" applyBorder="1"/>
    <xf numFmtId="0" fontId="24" fillId="0" borderId="8" xfId="0" applyFont="1" applyBorder="1"/>
    <xf numFmtId="10" fontId="24" fillId="0" borderId="15" xfId="0" applyNumberFormat="1" applyFont="1" applyBorder="1" applyAlignment="1">
      <alignment horizontal="center" vertical="center"/>
    </xf>
    <xf numFmtId="44" fontId="24" fillId="0" borderId="27" xfId="1" applyFont="1" applyBorder="1" applyAlignment="1">
      <alignment horizontal="center" vertical="center"/>
    </xf>
    <xf numFmtId="10" fontId="24" fillId="0" borderId="13" xfId="0" applyNumberFormat="1" applyFont="1" applyBorder="1" applyAlignment="1">
      <alignment horizontal="center" vertical="center"/>
    </xf>
    <xf numFmtId="44" fontId="24" fillId="0" borderId="23" xfId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center" vertical="top" wrapText="1"/>
    </xf>
    <xf numFmtId="0" fontId="51" fillId="0" borderId="12" xfId="0" applyFont="1" applyBorder="1" applyAlignment="1">
      <alignment horizontal="right" vertical="top" wrapText="1"/>
    </xf>
    <xf numFmtId="165" fontId="51" fillId="0" borderId="12" xfId="0" applyNumberFormat="1" applyFont="1" applyBorder="1" applyAlignment="1">
      <alignment horizontal="right" vertical="top" wrapText="1"/>
    </xf>
    <xf numFmtId="4" fontId="51" fillId="0" borderId="12" xfId="0" applyNumberFormat="1" applyFont="1" applyBorder="1" applyAlignment="1">
      <alignment horizontal="right" vertical="top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right" vertical="top" wrapText="1"/>
    </xf>
    <xf numFmtId="0" fontId="31" fillId="0" borderId="12" xfId="0" applyFont="1" applyBorder="1" applyAlignment="1">
      <alignment horizontal="center" vertical="top" wrapText="1"/>
    </xf>
    <xf numFmtId="165" fontId="31" fillId="0" borderId="12" xfId="0" applyNumberFormat="1" applyFont="1" applyBorder="1" applyAlignment="1">
      <alignment horizontal="right" vertical="top" wrapText="1"/>
    </xf>
    <xf numFmtId="4" fontId="31" fillId="0" borderId="12" xfId="0" applyNumberFormat="1" applyFont="1" applyBorder="1" applyAlignment="1">
      <alignment horizontal="right" vertical="top" wrapText="1"/>
    </xf>
    <xf numFmtId="0" fontId="67" fillId="0" borderId="0" xfId="0" applyFont="1"/>
    <xf numFmtId="0" fontId="40" fillId="6" borderId="0" xfId="0" applyFont="1" applyFill="1" applyAlignment="1">
      <alignment horizontal="left" vertical="top" wrapText="1"/>
    </xf>
    <xf numFmtId="0" fontId="24" fillId="0" borderId="0" xfId="0" applyFont="1" applyAlignment="1">
      <alignment horizontal="center"/>
    </xf>
    <xf numFmtId="44" fontId="24" fillId="0" borderId="0" xfId="1" applyFont="1"/>
    <xf numFmtId="0" fontId="40" fillId="0" borderId="0" xfId="0" applyFont="1"/>
    <xf numFmtId="0" fontId="31" fillId="0" borderId="87" xfId="0" applyFont="1" applyBorder="1" applyAlignment="1">
      <alignment horizontal="center" vertical="top" wrapText="1"/>
    </xf>
    <xf numFmtId="165" fontId="31" fillId="0" borderId="87" xfId="0" applyNumberFormat="1" applyFont="1" applyBorder="1" applyAlignment="1">
      <alignment horizontal="right" vertical="top" wrapText="1"/>
    </xf>
    <xf numFmtId="4" fontId="31" fillId="0" borderId="87" xfId="0" applyNumberFormat="1" applyFont="1" applyBorder="1" applyAlignment="1">
      <alignment horizontal="right" vertical="top" wrapText="1"/>
    </xf>
    <xf numFmtId="0" fontId="51" fillId="0" borderId="0" xfId="0" applyFont="1" applyAlignment="1">
      <alignment horizontal="left" vertical="top" wrapText="1"/>
    </xf>
    <xf numFmtId="0" fontId="10" fillId="0" borderId="1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20" fillId="13" borderId="1" xfId="3" applyFill="1" applyBorder="1" applyAlignment="1" applyProtection="1">
      <alignment horizontal="center" vertical="center" wrapText="1"/>
      <protection locked="0"/>
    </xf>
    <xf numFmtId="0" fontId="20" fillId="13" borderId="2" xfId="3" applyFill="1" applyBorder="1" applyAlignment="1" applyProtection="1">
      <alignment horizontal="center" vertical="center" wrapText="1"/>
      <protection locked="0"/>
    </xf>
    <xf numFmtId="0" fontId="20" fillId="13" borderId="3" xfId="3" applyFill="1" applyBorder="1" applyAlignment="1" applyProtection="1">
      <alignment horizontal="center" vertical="center" wrapText="1"/>
      <protection locked="0"/>
    </xf>
    <xf numFmtId="0" fontId="20" fillId="13" borderId="4" xfId="3" applyFill="1" applyBorder="1" applyAlignment="1" applyProtection="1">
      <alignment horizontal="center" vertical="center" wrapText="1"/>
      <protection locked="0"/>
    </xf>
    <xf numFmtId="0" fontId="20" fillId="13" borderId="0" xfId="3" applyFill="1" applyAlignment="1" applyProtection="1">
      <alignment horizontal="center" vertical="center" wrapText="1"/>
      <protection locked="0"/>
    </xf>
    <xf numFmtId="0" fontId="20" fillId="13" borderId="5" xfId="3" applyFill="1" applyBorder="1" applyAlignment="1" applyProtection="1">
      <alignment horizontal="center" vertical="center" wrapText="1"/>
      <protection locked="0"/>
    </xf>
    <xf numFmtId="0" fontId="20" fillId="13" borderId="6" xfId="3" applyFill="1" applyBorder="1" applyAlignment="1" applyProtection="1">
      <alignment horizontal="center" vertical="center" wrapText="1"/>
      <protection locked="0"/>
    </xf>
    <xf numFmtId="0" fontId="20" fillId="13" borderId="7" xfId="3" applyFill="1" applyBorder="1" applyAlignment="1" applyProtection="1">
      <alignment horizontal="center" vertical="center" wrapText="1"/>
      <protection locked="0"/>
    </xf>
    <xf numFmtId="0" fontId="20" fillId="13" borderId="8" xfId="3" applyFill="1" applyBorder="1" applyAlignment="1" applyProtection="1">
      <alignment horizontal="center" vertical="center" wrapText="1"/>
      <protection locked="0"/>
    </xf>
    <xf numFmtId="0" fontId="22" fillId="0" borderId="4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0" fillId="13" borderId="4" xfId="3" applyFill="1" applyBorder="1" applyAlignment="1" applyProtection="1">
      <alignment horizontal="center" vertical="center"/>
      <protection locked="0"/>
    </xf>
    <xf numFmtId="0" fontId="20" fillId="13" borderId="0" xfId="3" applyFill="1" applyAlignment="1" applyProtection="1">
      <alignment horizontal="center" vertical="center"/>
      <protection locked="0"/>
    </xf>
    <xf numFmtId="0" fontId="20" fillId="13" borderId="5" xfId="3" applyFill="1" applyBorder="1" applyAlignment="1" applyProtection="1">
      <alignment horizontal="center" vertical="center"/>
      <protection locked="0"/>
    </xf>
    <xf numFmtId="0" fontId="20" fillId="13" borderId="6" xfId="3" applyFill="1" applyBorder="1" applyAlignment="1" applyProtection="1">
      <alignment horizontal="center" vertical="center"/>
      <protection locked="0"/>
    </xf>
    <xf numFmtId="0" fontId="20" fillId="13" borderId="7" xfId="3" applyFill="1" applyBorder="1" applyAlignment="1" applyProtection="1">
      <alignment horizontal="center" vertical="center"/>
      <protection locked="0"/>
    </xf>
    <xf numFmtId="0" fontId="20" fillId="13" borderId="8" xfId="3" applyFill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0" fillId="0" borderId="1" xfId="3" applyBorder="1" applyAlignment="1">
      <alignment horizontal="center" vertical="center" wrapText="1"/>
    </xf>
    <xf numFmtId="0" fontId="20" fillId="0" borderId="3" xfId="3" applyBorder="1" applyAlignment="1">
      <alignment horizontal="center" vertical="center" wrapText="1"/>
    </xf>
    <xf numFmtId="0" fontId="20" fillId="0" borderId="6" xfId="3" applyBorder="1" applyAlignment="1">
      <alignment horizontal="center" vertical="center" wrapText="1"/>
    </xf>
    <xf numFmtId="0" fontId="20" fillId="0" borderId="8" xfId="3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20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0" fillId="0" borderId="30" xfId="3" applyBorder="1" applyAlignment="1">
      <alignment horizontal="center" vertical="center" wrapText="1"/>
    </xf>
    <xf numFmtId="0" fontId="20" fillId="0" borderId="32" xfId="3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0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14" fontId="21" fillId="0" borderId="0" xfId="0" applyNumberFormat="1" applyFont="1" applyAlignment="1">
      <alignment horizontal="left" vertical="center" wrapText="1"/>
    </xf>
    <xf numFmtId="0" fontId="20" fillId="0" borderId="2" xfId="3" applyBorder="1" applyAlignment="1">
      <alignment horizontal="center" vertical="center" wrapText="1"/>
    </xf>
    <xf numFmtId="0" fontId="20" fillId="0" borderId="4" xfId="3" applyBorder="1" applyAlignment="1">
      <alignment horizontal="center" vertical="center" wrapText="1"/>
    </xf>
    <xf numFmtId="0" fontId="20" fillId="0" borderId="0" xfId="3" applyAlignment="1">
      <alignment horizontal="center" vertical="center" wrapText="1"/>
    </xf>
    <xf numFmtId="0" fontId="20" fillId="0" borderId="5" xfId="3" applyBorder="1" applyAlignment="1">
      <alignment horizontal="center" vertical="center" wrapText="1"/>
    </xf>
    <xf numFmtId="0" fontId="20" fillId="0" borderId="7" xfId="3" applyBorder="1" applyAlignment="1">
      <alignment horizontal="center" vertical="center" wrapText="1"/>
    </xf>
    <xf numFmtId="0" fontId="25" fillId="0" borderId="30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0" fontId="28" fillId="0" borderId="4" xfId="3" applyNumberFormat="1" applyFont="1" applyBorder="1" applyAlignment="1">
      <alignment horizontal="center" vertical="center" wrapText="1"/>
    </xf>
    <xf numFmtId="10" fontId="28" fillId="0" borderId="0" xfId="3" applyNumberFormat="1" applyFont="1" applyAlignment="1">
      <alignment horizontal="center" vertical="center" wrapText="1"/>
    </xf>
    <xf numFmtId="10" fontId="28" fillId="0" borderId="5" xfId="3" applyNumberFormat="1" applyFont="1" applyBorder="1" applyAlignment="1">
      <alignment horizontal="center" vertical="center" wrapText="1"/>
    </xf>
    <xf numFmtId="10" fontId="28" fillId="0" borderId="6" xfId="3" applyNumberFormat="1" applyFont="1" applyBorder="1" applyAlignment="1">
      <alignment horizontal="center" vertical="center" wrapText="1"/>
    </xf>
    <xf numFmtId="10" fontId="28" fillId="0" borderId="7" xfId="3" applyNumberFormat="1" applyFont="1" applyBorder="1" applyAlignment="1">
      <alignment horizontal="center" vertical="center" wrapText="1"/>
    </xf>
    <xf numFmtId="10" fontId="28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0" fillId="0" borderId="30" xfId="3" applyBorder="1" applyAlignment="1">
      <alignment horizontal="center" vertical="center"/>
    </xf>
    <xf numFmtId="0" fontId="20" fillId="0" borderId="31" xfId="3" applyBorder="1" applyAlignment="1">
      <alignment horizontal="center" vertical="center"/>
    </xf>
    <xf numFmtId="0" fontId="20" fillId="0" borderId="32" xfId="3" applyBorder="1" applyAlignment="1">
      <alignment horizontal="center" vertical="center"/>
    </xf>
    <xf numFmtId="0" fontId="62" fillId="9" borderId="15" xfId="0" applyFont="1" applyFill="1" applyBorder="1" applyAlignment="1">
      <alignment horizontal="center" vertical="center"/>
    </xf>
    <xf numFmtId="0" fontId="62" fillId="9" borderId="12" xfId="0" applyFont="1" applyFill="1" applyBorder="1" applyAlignment="1">
      <alignment horizontal="center" vertical="center"/>
    </xf>
    <xf numFmtId="0" fontId="62" fillId="9" borderId="27" xfId="0" applyFont="1" applyFill="1" applyBorder="1" applyAlignment="1">
      <alignment horizontal="center" vertical="center"/>
    </xf>
    <xf numFmtId="0" fontId="62" fillId="9" borderId="13" xfId="0" applyFont="1" applyFill="1" applyBorder="1" applyAlignment="1">
      <alignment horizontal="center" vertical="center"/>
    </xf>
    <xf numFmtId="0" fontId="62" fillId="9" borderId="14" xfId="0" applyFont="1" applyFill="1" applyBorder="1" applyAlignment="1">
      <alignment horizontal="center" vertical="center"/>
    </xf>
    <xf numFmtId="0" fontId="61" fillId="0" borderId="9" xfId="0" applyFont="1" applyBorder="1" applyAlignment="1">
      <alignment horizontal="center" vertical="center" wrapText="1"/>
    </xf>
    <xf numFmtId="0" fontId="61" fillId="0" borderId="15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10" borderId="10" xfId="0" applyFont="1" applyFill="1" applyBorder="1" applyAlignment="1">
      <alignment horizontal="center" vertical="center"/>
    </xf>
    <xf numFmtId="0" fontId="62" fillId="10" borderId="2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12" fillId="0" borderId="12" xfId="0" applyFont="1" applyBorder="1" applyAlignment="1">
      <alignment horizontal="left" vertical="center"/>
    </xf>
    <xf numFmtId="166" fontId="13" fillId="0" borderId="28" xfId="0" applyNumberFormat="1" applyFont="1" applyBorder="1" applyAlignment="1">
      <alignment horizontal="left" vertical="center" wrapText="1"/>
    </xf>
    <xf numFmtId="166" fontId="13" fillId="0" borderId="34" xfId="0" applyNumberFormat="1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43" fontId="58" fillId="0" borderId="12" xfId="12" applyFont="1" applyFill="1" applyBorder="1" applyAlignment="1">
      <alignment horizontal="center" vertical="center" wrapText="1"/>
    </xf>
    <xf numFmtId="0" fontId="60" fillId="0" borderId="19" xfId="0" applyFont="1" applyBorder="1" applyAlignment="1">
      <alignment horizontal="right" vertical="center" wrapText="1"/>
    </xf>
    <xf numFmtId="0" fontId="60" fillId="0" borderId="76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42" fillId="0" borderId="9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4" fillId="0" borderId="15" xfId="0" applyFont="1" applyBorder="1" applyAlignment="1">
      <alignment horizontal="left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14" fontId="10" fillId="0" borderId="7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166" fontId="13" fillId="0" borderId="75" xfId="0" applyNumberFormat="1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  <xf numFmtId="0" fontId="45" fillId="0" borderId="8" xfId="0" applyFont="1" applyBorder="1" applyAlignment="1">
      <alignment horizontal="center" vertical="center" wrapText="1"/>
    </xf>
    <xf numFmtId="0" fontId="46" fillId="0" borderId="30" xfId="0" applyFont="1" applyBorder="1" applyAlignment="1">
      <alignment horizontal="center" vertical="center"/>
    </xf>
    <xf numFmtId="0" fontId="46" fillId="0" borderId="32" xfId="0" applyFont="1" applyBorder="1" applyAlignment="1">
      <alignment horizontal="center" vertical="center"/>
    </xf>
    <xf numFmtId="0" fontId="20" fillId="0" borderId="12" xfId="0" applyFont="1" applyBorder="1" applyAlignment="1">
      <alignment horizontal="right" vertical="top" wrapText="1"/>
    </xf>
    <xf numFmtId="44" fontId="20" fillId="0" borderId="12" xfId="1" applyFont="1" applyBorder="1" applyAlignment="1">
      <alignment horizontal="right" vertical="top" wrapText="1"/>
    </xf>
    <xf numFmtId="44" fontId="20" fillId="0" borderId="27" xfId="1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4" fontId="6" fillId="0" borderId="14" xfId="1" applyFont="1" applyBorder="1" applyAlignment="1">
      <alignment horizontal="right" vertical="top" wrapText="1"/>
    </xf>
    <xf numFmtId="44" fontId="6" fillId="0" borderId="23" xfId="1" applyFont="1" applyBorder="1" applyAlignment="1">
      <alignment horizontal="right" vertical="top" wrapText="1"/>
    </xf>
    <xf numFmtId="0" fontId="31" fillId="0" borderId="0" xfId="0" applyFont="1" applyAlignment="1">
      <alignment horizontal="right" vertical="top" wrapText="1"/>
    </xf>
    <xf numFmtId="0" fontId="31" fillId="0" borderId="65" xfId="0" applyFont="1" applyBorder="1" applyAlignment="1">
      <alignment horizontal="left" vertical="top" wrapText="1"/>
    </xf>
    <xf numFmtId="0" fontId="30" fillId="0" borderId="65" xfId="0" applyFont="1" applyBorder="1" applyAlignment="1">
      <alignment horizontal="left" vertical="top" wrapText="1"/>
    </xf>
    <xf numFmtId="0" fontId="51" fillId="0" borderId="65" xfId="0" applyFont="1" applyBorder="1" applyAlignment="1">
      <alignment horizontal="left" vertical="top" wrapText="1"/>
    </xf>
    <xf numFmtId="44" fontId="17" fillId="0" borderId="17" xfId="1" applyFont="1" applyFill="1" applyBorder="1" applyAlignment="1">
      <alignment horizontal="center" vertical="center" wrapText="1"/>
    </xf>
    <xf numFmtId="44" fontId="17" fillId="0" borderId="18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31" fillId="0" borderId="87" xfId="0" applyFont="1" applyBorder="1" applyAlignment="1">
      <alignment horizontal="left" vertical="top" wrapText="1"/>
    </xf>
    <xf numFmtId="44" fontId="8" fillId="0" borderId="1" xfId="1" applyFont="1" applyFill="1" applyBorder="1" applyAlignment="1">
      <alignment horizontal="center"/>
    </xf>
    <xf numFmtId="44" fontId="8" fillId="0" borderId="3" xfId="1" applyFont="1" applyFill="1" applyBorder="1" applyAlignment="1">
      <alignment horizontal="center"/>
    </xf>
    <xf numFmtId="14" fontId="10" fillId="0" borderId="6" xfId="1" applyNumberFormat="1" applyFont="1" applyFill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right" vertical="top" wrapText="1"/>
    </xf>
    <xf numFmtId="0" fontId="30" fillId="0" borderId="65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left" vertical="top" wrapText="1"/>
    </xf>
    <xf numFmtId="172" fontId="31" fillId="0" borderId="83" xfId="0" applyNumberFormat="1" applyFont="1" applyBorder="1" applyAlignment="1">
      <alignment horizontal="right" vertical="top" wrapText="1"/>
    </xf>
    <xf numFmtId="172" fontId="31" fillId="0" borderId="84" xfId="0" applyNumberFormat="1" applyFont="1" applyBorder="1" applyAlignment="1">
      <alignment horizontal="right" vertical="top" wrapText="1"/>
    </xf>
    <xf numFmtId="172" fontId="31" fillId="0" borderId="85" xfId="0" applyNumberFormat="1" applyFont="1" applyBorder="1" applyAlignment="1">
      <alignment horizontal="right" vertical="top" wrapText="1"/>
    </xf>
    <xf numFmtId="0" fontId="30" fillId="0" borderId="82" xfId="0" applyFont="1" applyBorder="1" applyAlignment="1">
      <alignment horizontal="right" vertical="top" wrapText="1"/>
    </xf>
    <xf numFmtId="0" fontId="31" fillId="0" borderId="86" xfId="0" applyFont="1" applyBorder="1" applyAlignment="1">
      <alignment horizontal="right" vertical="top" wrapText="1"/>
    </xf>
    <xf numFmtId="0" fontId="30" fillId="0" borderId="12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0" fontId="30" fillId="0" borderId="83" xfId="0" applyFont="1" applyBorder="1" applyAlignment="1">
      <alignment horizontal="right" vertical="top" wrapText="1"/>
    </xf>
    <xf numFmtId="0" fontId="30" fillId="0" borderId="84" xfId="0" applyFont="1" applyBorder="1" applyAlignment="1">
      <alignment horizontal="right" vertical="top" wrapText="1"/>
    </xf>
    <xf numFmtId="0" fontId="30" fillId="0" borderId="85" xfId="0" applyFont="1" applyBorder="1" applyAlignment="1">
      <alignment horizontal="right" vertical="top" wrapText="1"/>
    </xf>
    <xf numFmtId="0" fontId="40" fillId="0" borderId="0" xfId="0" applyFont="1" applyAlignment="1">
      <alignment horizontal="left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19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37" fillId="8" borderId="10" xfId="12" applyFont="1" applyFill="1" applyBorder="1" applyAlignment="1">
      <alignment horizontal="center" vertical="center"/>
    </xf>
    <xf numFmtId="43" fontId="37" fillId="8" borderId="14" xfId="12" applyFont="1" applyFill="1" applyBorder="1" applyAlignment="1">
      <alignment horizontal="center" vertical="center"/>
    </xf>
    <xf numFmtId="44" fontId="37" fillId="8" borderId="10" xfId="1" applyFont="1" applyFill="1" applyBorder="1" applyAlignment="1">
      <alignment horizontal="center" vertical="center" wrapText="1"/>
    </xf>
    <xf numFmtId="44" fontId="37" fillId="8" borderId="14" xfId="1" applyFont="1" applyFill="1" applyBorder="1" applyAlignment="1">
      <alignment horizontal="center" vertical="center" wrapText="1"/>
    </xf>
    <xf numFmtId="166" fontId="37" fillId="8" borderId="10" xfId="0" applyNumberFormat="1" applyFont="1" applyFill="1" applyBorder="1" applyAlignment="1">
      <alignment horizontal="center" vertical="center" wrapText="1"/>
    </xf>
    <xf numFmtId="166" fontId="37" fillId="8" borderId="14" xfId="0" applyNumberFormat="1" applyFont="1" applyFill="1" applyBorder="1" applyAlignment="1">
      <alignment horizontal="center" vertical="center" wrapText="1"/>
    </xf>
    <xf numFmtId="166" fontId="37" fillId="15" borderId="22" xfId="0" applyNumberFormat="1" applyFont="1" applyFill="1" applyBorder="1" applyAlignment="1">
      <alignment horizontal="center" vertical="center" wrapText="1"/>
    </xf>
    <xf numFmtId="166" fontId="37" fillId="15" borderId="23" xfId="0" applyNumberFormat="1" applyFont="1" applyFill="1" applyBorder="1" applyAlignment="1">
      <alignment horizontal="center" vertical="center" wrapText="1"/>
    </xf>
    <xf numFmtId="44" fontId="37" fillId="0" borderId="58" xfId="1" applyFont="1" applyFill="1" applyBorder="1" applyAlignment="1">
      <alignment horizontal="center" vertical="center" wrapText="1"/>
    </xf>
    <xf numFmtId="44" fontId="37" fillId="0" borderId="59" xfId="1" applyFont="1" applyFill="1" applyBorder="1" applyAlignment="1">
      <alignment horizontal="center" vertical="center" wrapText="1"/>
    </xf>
    <xf numFmtId="0" fontId="41" fillId="0" borderId="30" xfId="0" applyFont="1" applyBorder="1" applyAlignment="1">
      <alignment horizontal="right" vertical="center"/>
    </xf>
    <xf numFmtId="0" fontId="41" fillId="0" borderId="31" xfId="0" applyFont="1" applyBorder="1" applyAlignment="1">
      <alignment horizontal="right" vertical="center"/>
    </xf>
    <xf numFmtId="0" fontId="41" fillId="0" borderId="56" xfId="0" applyFont="1" applyBorder="1" applyAlignment="1">
      <alignment horizontal="right" vertical="center"/>
    </xf>
    <xf numFmtId="166" fontId="41" fillId="0" borderId="57" xfId="0" applyNumberFormat="1" applyFont="1" applyBorder="1" applyAlignment="1">
      <alignment horizontal="left" vertical="center"/>
    </xf>
    <xf numFmtId="166" fontId="41" fillId="0" borderId="31" xfId="0" applyNumberFormat="1" applyFont="1" applyBorder="1" applyAlignment="1">
      <alignment horizontal="left" vertical="center"/>
    </xf>
    <xf numFmtId="166" fontId="41" fillId="0" borderId="32" xfId="0" applyNumberFormat="1" applyFont="1" applyBorder="1" applyAlignment="1">
      <alignment horizontal="left" vertical="center"/>
    </xf>
    <xf numFmtId="0" fontId="37" fillId="8" borderId="10" xfId="0" applyFont="1" applyFill="1" applyBorder="1" applyAlignment="1">
      <alignment horizontal="center" vertical="center"/>
    </xf>
    <xf numFmtId="0" fontId="37" fillId="8" borderId="14" xfId="0" applyFont="1" applyFill="1" applyBorder="1" applyAlignment="1">
      <alignment horizontal="center" vertical="center"/>
    </xf>
    <xf numFmtId="0" fontId="37" fillId="8" borderId="10" xfId="0" applyFont="1" applyFill="1" applyBorder="1" applyAlignment="1">
      <alignment horizontal="center" vertical="center" wrapText="1"/>
    </xf>
    <xf numFmtId="0" fontId="37" fillId="8" borderId="14" xfId="0" applyFont="1" applyFill="1" applyBorder="1" applyAlignment="1">
      <alignment horizontal="center" vertical="center" wrapText="1"/>
    </xf>
    <xf numFmtId="49" fontId="37" fillId="8" borderId="9" xfId="0" applyNumberFormat="1" applyFont="1" applyFill="1" applyBorder="1" applyAlignment="1">
      <alignment horizontal="center" vertical="center"/>
    </xf>
    <xf numFmtId="49" fontId="37" fillId="8" borderId="13" xfId="0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27" xfId="0" applyFont="1" applyBorder="1" applyAlignment="1">
      <alignment horizontal="left" vertical="center" wrapText="1"/>
    </xf>
    <xf numFmtId="14" fontId="4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166" fontId="40" fillId="0" borderId="75" xfId="0" applyNumberFormat="1" applyFont="1" applyBorder="1" applyAlignment="1">
      <alignment horizontal="left" vertical="center" wrapText="1"/>
    </xf>
    <xf numFmtId="166" fontId="40" fillId="0" borderId="34" xfId="0" applyNumberFormat="1" applyFont="1" applyBorder="1" applyAlignment="1">
      <alignment horizontal="left" vertical="center" wrapText="1"/>
    </xf>
    <xf numFmtId="44" fontId="24" fillId="12" borderId="10" xfId="1" applyFont="1" applyFill="1" applyBorder="1" applyAlignment="1">
      <alignment horizontal="center" vertical="center"/>
    </xf>
    <xf numFmtId="44" fontId="24" fillId="12" borderId="12" xfId="1" applyFont="1" applyFill="1" applyBorder="1" applyAlignment="1">
      <alignment horizontal="center" vertical="center"/>
    </xf>
    <xf numFmtId="0" fontId="40" fillId="0" borderId="69" xfId="11" applyFont="1" applyBorder="1" applyAlignment="1">
      <alignment horizontal="right" vertical="center"/>
    </xf>
    <xf numFmtId="0" fontId="40" fillId="0" borderId="81" xfId="11" applyFont="1" applyBorder="1" applyAlignment="1">
      <alignment horizontal="right" vertical="center"/>
    </xf>
    <xf numFmtId="0" fontId="40" fillId="0" borderId="73" xfId="11" applyFont="1" applyBorder="1" applyAlignment="1">
      <alignment horizontal="right" vertical="center"/>
    </xf>
    <xf numFmtId="0" fontId="65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44" fillId="0" borderId="12" xfId="0" applyFont="1" applyBorder="1" applyAlignment="1">
      <alignment horizontal="left" vertical="center" wrapText="1"/>
    </xf>
    <xf numFmtId="14" fontId="40" fillId="0" borderId="6" xfId="0" applyNumberFormat="1" applyFont="1" applyBorder="1" applyAlignment="1">
      <alignment horizontal="center" vertical="center"/>
    </xf>
    <xf numFmtId="166" fontId="40" fillId="0" borderId="28" xfId="0" applyNumberFormat="1" applyFont="1" applyBorder="1" applyAlignment="1">
      <alignment horizontal="left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45" fillId="0" borderId="2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62" xfId="0" applyFont="1" applyBorder="1" applyAlignment="1">
      <alignment horizontal="left" vertical="center" wrapText="1"/>
    </xf>
    <xf numFmtId="0" fontId="44" fillId="0" borderId="53" xfId="0" applyFont="1" applyBorder="1" applyAlignment="1">
      <alignment horizontal="left" vertical="center" wrapText="1"/>
    </xf>
    <xf numFmtId="44" fontId="40" fillId="0" borderId="0" xfId="1" applyFont="1" applyFill="1" applyBorder="1" applyAlignment="1">
      <alignment horizontal="center" vertical="center" wrapText="1"/>
    </xf>
    <xf numFmtId="0" fontId="40" fillId="8" borderId="35" xfId="0" applyFont="1" applyFill="1" applyBorder="1" applyAlignment="1">
      <alignment horizontal="center" vertical="center"/>
    </xf>
    <xf numFmtId="0" fontId="40" fillId="8" borderId="37" xfId="0" applyFont="1" applyFill="1" applyBorder="1" applyAlignment="1">
      <alignment horizontal="center" vertical="center"/>
    </xf>
    <xf numFmtId="0" fontId="40" fillId="8" borderId="36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44" xfId="0" applyFont="1" applyFill="1" applyBorder="1" applyAlignment="1">
      <alignment horizontal="center" vertical="center"/>
    </xf>
    <xf numFmtId="0" fontId="40" fillId="8" borderId="61" xfId="0" applyFont="1" applyFill="1" applyBorder="1" applyAlignment="1">
      <alignment horizontal="center" vertical="center"/>
    </xf>
    <xf numFmtId="4" fontId="40" fillId="0" borderId="0" xfId="0" applyNumberFormat="1" applyFont="1" applyAlignment="1">
      <alignment horizontal="center" vertical="center"/>
    </xf>
    <xf numFmtId="0" fontId="40" fillId="8" borderId="80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88" xfId="0" applyFont="1" applyFill="1" applyBorder="1" applyAlignment="1">
      <alignment horizontal="center" vertical="center"/>
    </xf>
    <xf numFmtId="0" fontId="40" fillId="8" borderId="5" xfId="0" applyFont="1" applyFill="1" applyBorder="1" applyAlignment="1">
      <alignment horizontal="center" vertical="center"/>
    </xf>
    <xf numFmtId="0" fontId="40" fillId="4" borderId="6" xfId="0" applyFont="1" applyFill="1" applyBorder="1" applyAlignment="1">
      <alignment horizontal="left" vertical="top" wrapText="1"/>
    </xf>
    <xf numFmtId="0" fontId="40" fillId="4" borderId="7" xfId="0" applyFont="1" applyFill="1" applyBorder="1" applyAlignment="1">
      <alignment horizontal="left" vertical="top" wrapText="1"/>
    </xf>
    <xf numFmtId="0" fontId="40" fillId="4" borderId="8" xfId="0" applyFont="1" applyFill="1" applyBorder="1" applyAlignment="1">
      <alignment horizontal="left" vertical="top" wrapText="1"/>
    </xf>
    <xf numFmtId="43" fontId="40" fillId="0" borderId="15" xfId="11" applyNumberFormat="1" applyFont="1" applyBorder="1" applyAlignment="1">
      <alignment horizontal="right" vertical="center"/>
    </xf>
    <xf numFmtId="43" fontId="40" fillId="0" borderId="12" xfId="11" applyNumberFormat="1" applyFont="1" applyBorder="1" applyAlignment="1">
      <alignment horizontal="right" vertical="center"/>
    </xf>
    <xf numFmtId="43" fontId="40" fillId="16" borderId="13" xfId="11" applyNumberFormat="1" applyFont="1" applyFill="1" applyBorder="1" applyAlignment="1">
      <alignment horizontal="right" vertical="center" wrapText="1"/>
    </xf>
    <xf numFmtId="43" fontId="40" fillId="16" borderId="14" xfId="11" applyNumberFormat="1" applyFont="1" applyFill="1" applyBorder="1" applyAlignment="1">
      <alignment horizontal="right" vertical="center" wrapText="1"/>
    </xf>
    <xf numFmtId="0" fontId="40" fillId="3" borderId="0" xfId="0" applyFont="1" applyFill="1" applyAlignment="1">
      <alignment horizontal="center" vertical="center" wrapText="1"/>
    </xf>
    <xf numFmtId="0" fontId="40" fillId="4" borderId="0" xfId="0" applyFont="1" applyFill="1" applyAlignment="1">
      <alignment horizontal="center" vertical="center" wrapText="1"/>
    </xf>
    <xf numFmtId="44" fontId="24" fillId="12" borderId="14" xfId="1" applyFont="1" applyFill="1" applyBorder="1" applyAlignment="1">
      <alignment horizontal="center" vertical="center"/>
    </xf>
    <xf numFmtId="0" fontId="40" fillId="4" borderId="30" xfId="0" applyFont="1" applyFill="1" applyBorder="1" applyAlignment="1">
      <alignment horizontal="right" vertical="center" wrapText="1"/>
    </xf>
    <xf numFmtId="0" fontId="40" fillId="4" borderId="31" xfId="0" applyFont="1" applyFill="1" applyBorder="1" applyAlignment="1">
      <alignment horizontal="right" vertical="center" wrapText="1"/>
    </xf>
    <xf numFmtId="0" fontId="40" fillId="4" borderId="32" xfId="0" applyFont="1" applyFill="1" applyBorder="1" applyAlignment="1">
      <alignment horizontal="right" vertical="center" wrapText="1"/>
    </xf>
    <xf numFmtId="0" fontId="64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63" xfId="0" applyFont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49" fontId="40" fillId="0" borderId="30" xfId="0" applyNumberFormat="1" applyFont="1" applyBorder="1" applyAlignment="1">
      <alignment horizontal="right" vertical="center"/>
    </xf>
    <xf numFmtId="49" fontId="40" fillId="0" borderId="31" xfId="0" applyNumberFormat="1" applyFont="1" applyBorder="1" applyAlignment="1">
      <alignment horizontal="right" vertical="center"/>
    </xf>
    <xf numFmtId="49" fontId="40" fillId="0" borderId="32" xfId="0" applyNumberFormat="1" applyFont="1" applyBorder="1" applyAlignment="1">
      <alignment horizontal="right" vertical="center"/>
    </xf>
    <xf numFmtId="44" fontId="40" fillId="0" borderId="72" xfId="1" applyFont="1" applyBorder="1" applyAlignment="1">
      <alignment horizontal="center" vertical="center"/>
    </xf>
    <xf numFmtId="44" fontId="40" fillId="0" borderId="39" xfId="1" applyFont="1" applyBorder="1" applyAlignment="1">
      <alignment horizontal="center" vertical="center"/>
    </xf>
    <xf numFmtId="10" fontId="40" fillId="0" borderId="70" xfId="0" applyNumberFormat="1" applyFont="1" applyBorder="1" applyAlignment="1">
      <alignment horizontal="center" vertical="center"/>
    </xf>
    <xf numFmtId="10" fontId="40" fillId="0" borderId="71" xfId="0" applyNumberFormat="1" applyFont="1" applyBorder="1" applyAlignment="1">
      <alignment horizontal="center" vertical="center"/>
    </xf>
    <xf numFmtId="0" fontId="40" fillId="0" borderId="30" xfId="0" applyFont="1" applyBorder="1" applyAlignment="1">
      <alignment horizontal="right" vertical="center"/>
    </xf>
    <xf numFmtId="0" fontId="40" fillId="0" borderId="32" xfId="0" applyFont="1" applyBorder="1" applyAlignment="1">
      <alignment horizontal="right" vertical="center"/>
    </xf>
    <xf numFmtId="0" fontId="40" fillId="8" borderId="9" xfId="0" applyFont="1" applyFill="1" applyBorder="1" applyAlignment="1">
      <alignment horizontal="center" vertical="center"/>
    </xf>
    <xf numFmtId="0" fontId="40" fillId="8" borderId="22" xfId="0" applyFont="1" applyFill="1" applyBorder="1" applyAlignment="1">
      <alignment horizontal="center" vertical="center"/>
    </xf>
    <xf numFmtId="0" fontId="40" fillId="8" borderId="40" xfId="0" applyFont="1" applyFill="1" applyBorder="1" applyAlignment="1">
      <alignment horizontal="center" vertical="center"/>
    </xf>
    <xf numFmtId="0" fontId="40" fillId="8" borderId="41" xfId="0" applyFont="1" applyFill="1" applyBorder="1" applyAlignment="1">
      <alignment horizontal="center" vertical="center"/>
    </xf>
    <xf numFmtId="0" fontId="40" fillId="8" borderId="42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1017120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3"/>
  <sheetViews>
    <sheetView showGridLines="0" view="pageBreakPreview" zoomScale="85" zoomScaleNormal="85" zoomScaleSheetLayoutView="85" workbookViewId="0">
      <selection activeCell="C7" sqref="C7:N7"/>
    </sheetView>
  </sheetViews>
  <sheetFormatPr defaultColWidth="0" defaultRowHeight="12.5" customHeight="1" zeroHeight="1"/>
  <cols>
    <col min="1" max="1" width="2.33203125" style="27" customWidth="1"/>
    <col min="2" max="2" width="8.4140625" style="27" customWidth="1"/>
    <col min="3" max="3" width="9.33203125" style="27" customWidth="1"/>
    <col min="4" max="4" width="8.9140625" style="27" customWidth="1"/>
    <col min="5" max="5" width="8.75" style="27" customWidth="1"/>
    <col min="6" max="6" width="10.75" style="27" customWidth="1"/>
    <col min="7" max="7" width="8.08203125" style="27" customWidth="1"/>
    <col min="8" max="8" width="6.1640625" style="27" customWidth="1"/>
    <col min="9" max="9" width="11.6640625" style="27" customWidth="1"/>
    <col min="10" max="10" width="12.08203125" style="27" customWidth="1"/>
    <col min="11" max="11" width="11.4140625" style="27" customWidth="1"/>
    <col min="12" max="12" width="10.25" style="27" customWidth="1"/>
    <col min="13" max="13" width="9.9140625" style="27" customWidth="1"/>
    <col min="14" max="14" width="9.4140625" style="27" customWidth="1"/>
    <col min="15" max="15" width="3.58203125" style="27" customWidth="1"/>
    <col min="16" max="56" width="36.5" style="27" hidden="1" customWidth="1"/>
    <col min="57" max="251" width="36.5" style="27" customWidth="1"/>
    <col min="252" max="252" width="9" style="27" customWidth="1"/>
    <col min="253" max="255" width="36.5" style="27" customWidth="1"/>
    <col min="256" max="256" width="3.1640625" style="27" hidden="1"/>
    <col min="257" max="257" width="2.33203125" style="27" customWidth="1"/>
    <col min="258" max="258" width="8.4140625" style="27" customWidth="1"/>
    <col min="259" max="259" width="9.33203125" style="27" customWidth="1"/>
    <col min="260" max="260" width="8.9140625" style="27" customWidth="1"/>
    <col min="261" max="261" width="8.75" style="27" customWidth="1"/>
    <col min="262" max="262" width="10.75" style="27" customWidth="1"/>
    <col min="263" max="263" width="8.08203125" style="27" customWidth="1"/>
    <col min="264" max="264" width="6.1640625" style="27" customWidth="1"/>
    <col min="265" max="265" width="11.6640625" style="27" customWidth="1"/>
    <col min="266" max="266" width="12.08203125" style="27" customWidth="1"/>
    <col min="267" max="267" width="11.4140625" style="27" customWidth="1"/>
    <col min="268" max="268" width="10.25" style="27" customWidth="1"/>
    <col min="269" max="269" width="9.9140625" style="27" customWidth="1"/>
    <col min="270" max="270" width="9.4140625" style="27" customWidth="1"/>
    <col min="271" max="271" width="2.33203125" style="27" customWidth="1"/>
    <col min="272" max="507" width="36.5" style="27" customWidth="1"/>
    <col min="508" max="508" width="9" style="27" customWidth="1"/>
    <col min="509" max="511" width="36.5" style="27" customWidth="1"/>
    <col min="512" max="512" width="3.1640625" style="27" hidden="1"/>
    <col min="513" max="513" width="2.33203125" style="27" customWidth="1"/>
    <col min="514" max="514" width="8.4140625" style="27" customWidth="1"/>
    <col min="515" max="515" width="9.33203125" style="27" customWidth="1"/>
    <col min="516" max="516" width="8.9140625" style="27" customWidth="1"/>
    <col min="517" max="517" width="8.75" style="27" customWidth="1"/>
    <col min="518" max="518" width="10.75" style="27" customWidth="1"/>
    <col min="519" max="519" width="8.08203125" style="27" customWidth="1"/>
    <col min="520" max="520" width="6.1640625" style="27" customWidth="1"/>
    <col min="521" max="521" width="11.6640625" style="27" customWidth="1"/>
    <col min="522" max="522" width="12.08203125" style="27" customWidth="1"/>
    <col min="523" max="523" width="11.4140625" style="27" customWidth="1"/>
    <col min="524" max="524" width="10.25" style="27" customWidth="1"/>
    <col min="525" max="525" width="9.9140625" style="27" customWidth="1"/>
    <col min="526" max="526" width="9.4140625" style="27" customWidth="1"/>
    <col min="527" max="527" width="2.33203125" style="27" customWidth="1"/>
    <col min="528" max="763" width="36.5" style="27" customWidth="1"/>
    <col min="764" max="764" width="9" style="27" customWidth="1"/>
    <col min="765" max="767" width="36.5" style="27" customWidth="1"/>
    <col min="768" max="768" width="3.1640625" style="27" hidden="1"/>
    <col min="769" max="769" width="2.33203125" style="27" customWidth="1"/>
    <col min="770" max="770" width="8.4140625" style="27" customWidth="1"/>
    <col min="771" max="771" width="9.33203125" style="27" customWidth="1"/>
    <col min="772" max="772" width="8.9140625" style="27" customWidth="1"/>
    <col min="773" max="773" width="8.75" style="27" customWidth="1"/>
    <col min="774" max="774" width="10.75" style="27" customWidth="1"/>
    <col min="775" max="775" width="8.08203125" style="27" customWidth="1"/>
    <col min="776" max="776" width="6.1640625" style="27" customWidth="1"/>
    <col min="777" max="777" width="11.6640625" style="27" customWidth="1"/>
    <col min="778" max="778" width="12.08203125" style="27" customWidth="1"/>
    <col min="779" max="779" width="11.4140625" style="27" customWidth="1"/>
    <col min="780" max="780" width="10.25" style="27" customWidth="1"/>
    <col min="781" max="781" width="9.9140625" style="27" customWidth="1"/>
    <col min="782" max="782" width="9.4140625" style="27" customWidth="1"/>
    <col min="783" max="783" width="2.33203125" style="27" customWidth="1"/>
    <col min="784" max="1019" width="36.5" style="27" customWidth="1"/>
    <col min="1020" max="1020" width="9" style="27" customWidth="1"/>
    <col min="1021" max="1023" width="36.5" style="27" customWidth="1"/>
    <col min="1024" max="1024" width="3.1640625" style="27" hidden="1"/>
    <col min="1025" max="1025" width="2.33203125" style="27" customWidth="1"/>
    <col min="1026" max="1026" width="8.4140625" style="27" customWidth="1"/>
    <col min="1027" max="1027" width="9.33203125" style="27" customWidth="1"/>
    <col min="1028" max="1028" width="8.9140625" style="27" customWidth="1"/>
    <col min="1029" max="1029" width="8.75" style="27" customWidth="1"/>
    <col min="1030" max="1030" width="10.75" style="27" customWidth="1"/>
    <col min="1031" max="1031" width="8.08203125" style="27" customWidth="1"/>
    <col min="1032" max="1032" width="6.1640625" style="27" customWidth="1"/>
    <col min="1033" max="1033" width="11.6640625" style="27" customWidth="1"/>
    <col min="1034" max="1034" width="12.08203125" style="27" customWidth="1"/>
    <col min="1035" max="1035" width="11.4140625" style="27" customWidth="1"/>
    <col min="1036" max="1036" width="10.25" style="27" customWidth="1"/>
    <col min="1037" max="1037" width="9.9140625" style="27" customWidth="1"/>
    <col min="1038" max="1038" width="9.4140625" style="27" customWidth="1"/>
    <col min="1039" max="1039" width="2.33203125" style="27" customWidth="1"/>
    <col min="1040" max="1275" width="36.5" style="27" customWidth="1"/>
    <col min="1276" max="1276" width="9" style="27" customWidth="1"/>
    <col min="1277" max="1279" width="36.5" style="27" customWidth="1"/>
    <col min="1280" max="1280" width="3.1640625" style="27" hidden="1"/>
    <col min="1281" max="1281" width="2.33203125" style="27" customWidth="1"/>
    <col min="1282" max="1282" width="8.4140625" style="27" customWidth="1"/>
    <col min="1283" max="1283" width="9.33203125" style="27" customWidth="1"/>
    <col min="1284" max="1284" width="8.9140625" style="27" customWidth="1"/>
    <col min="1285" max="1285" width="8.75" style="27" customWidth="1"/>
    <col min="1286" max="1286" width="10.75" style="27" customWidth="1"/>
    <col min="1287" max="1287" width="8.08203125" style="27" customWidth="1"/>
    <col min="1288" max="1288" width="6.1640625" style="27" customWidth="1"/>
    <col min="1289" max="1289" width="11.6640625" style="27" customWidth="1"/>
    <col min="1290" max="1290" width="12.08203125" style="27" customWidth="1"/>
    <col min="1291" max="1291" width="11.4140625" style="27" customWidth="1"/>
    <col min="1292" max="1292" width="10.25" style="27" customWidth="1"/>
    <col min="1293" max="1293" width="9.9140625" style="27" customWidth="1"/>
    <col min="1294" max="1294" width="9.4140625" style="27" customWidth="1"/>
    <col min="1295" max="1295" width="2.33203125" style="27" customWidth="1"/>
    <col min="1296" max="1531" width="36.5" style="27" customWidth="1"/>
    <col min="1532" max="1532" width="9" style="27" customWidth="1"/>
    <col min="1533" max="1535" width="36.5" style="27" customWidth="1"/>
    <col min="1536" max="1536" width="3.1640625" style="27" hidden="1"/>
    <col min="1537" max="1537" width="2.33203125" style="27" customWidth="1"/>
    <col min="1538" max="1538" width="8.4140625" style="27" customWidth="1"/>
    <col min="1539" max="1539" width="9.33203125" style="27" customWidth="1"/>
    <col min="1540" max="1540" width="8.9140625" style="27" customWidth="1"/>
    <col min="1541" max="1541" width="8.75" style="27" customWidth="1"/>
    <col min="1542" max="1542" width="10.75" style="27" customWidth="1"/>
    <col min="1543" max="1543" width="8.08203125" style="27" customWidth="1"/>
    <col min="1544" max="1544" width="6.1640625" style="27" customWidth="1"/>
    <col min="1545" max="1545" width="11.6640625" style="27" customWidth="1"/>
    <col min="1546" max="1546" width="12.08203125" style="27" customWidth="1"/>
    <col min="1547" max="1547" width="11.4140625" style="27" customWidth="1"/>
    <col min="1548" max="1548" width="10.25" style="27" customWidth="1"/>
    <col min="1549" max="1549" width="9.9140625" style="27" customWidth="1"/>
    <col min="1550" max="1550" width="9.4140625" style="27" customWidth="1"/>
    <col min="1551" max="1551" width="2.33203125" style="27" customWidth="1"/>
    <col min="1552" max="1787" width="36.5" style="27" customWidth="1"/>
    <col min="1788" max="1788" width="9" style="27" customWidth="1"/>
    <col min="1789" max="1791" width="36.5" style="27" customWidth="1"/>
    <col min="1792" max="1792" width="3.1640625" style="27" hidden="1"/>
    <col min="1793" max="1793" width="2.33203125" style="27" customWidth="1"/>
    <col min="1794" max="1794" width="8.4140625" style="27" customWidth="1"/>
    <col min="1795" max="1795" width="9.33203125" style="27" customWidth="1"/>
    <col min="1796" max="1796" width="8.9140625" style="27" customWidth="1"/>
    <col min="1797" max="1797" width="8.75" style="27" customWidth="1"/>
    <col min="1798" max="1798" width="10.75" style="27" customWidth="1"/>
    <col min="1799" max="1799" width="8.08203125" style="27" customWidth="1"/>
    <col min="1800" max="1800" width="6.1640625" style="27" customWidth="1"/>
    <col min="1801" max="1801" width="11.6640625" style="27" customWidth="1"/>
    <col min="1802" max="1802" width="12.08203125" style="27" customWidth="1"/>
    <col min="1803" max="1803" width="11.4140625" style="27" customWidth="1"/>
    <col min="1804" max="1804" width="10.25" style="27" customWidth="1"/>
    <col min="1805" max="1805" width="9.9140625" style="27" customWidth="1"/>
    <col min="1806" max="1806" width="9.4140625" style="27" customWidth="1"/>
    <col min="1807" max="1807" width="2.33203125" style="27" customWidth="1"/>
    <col min="1808" max="2043" width="36.5" style="27" customWidth="1"/>
    <col min="2044" max="2044" width="9" style="27" customWidth="1"/>
    <col min="2045" max="2047" width="36.5" style="27" customWidth="1"/>
    <col min="2048" max="2048" width="3.1640625" style="27" hidden="1"/>
    <col min="2049" max="2049" width="2.33203125" style="27" customWidth="1"/>
    <col min="2050" max="2050" width="8.4140625" style="27" customWidth="1"/>
    <col min="2051" max="2051" width="9.33203125" style="27" customWidth="1"/>
    <col min="2052" max="2052" width="8.9140625" style="27" customWidth="1"/>
    <col min="2053" max="2053" width="8.75" style="27" customWidth="1"/>
    <col min="2054" max="2054" width="10.75" style="27" customWidth="1"/>
    <col min="2055" max="2055" width="8.08203125" style="27" customWidth="1"/>
    <col min="2056" max="2056" width="6.1640625" style="27" customWidth="1"/>
    <col min="2057" max="2057" width="11.6640625" style="27" customWidth="1"/>
    <col min="2058" max="2058" width="12.08203125" style="27" customWidth="1"/>
    <col min="2059" max="2059" width="11.4140625" style="27" customWidth="1"/>
    <col min="2060" max="2060" width="10.25" style="27" customWidth="1"/>
    <col min="2061" max="2061" width="9.9140625" style="27" customWidth="1"/>
    <col min="2062" max="2062" width="9.4140625" style="27" customWidth="1"/>
    <col min="2063" max="2063" width="2.33203125" style="27" customWidth="1"/>
    <col min="2064" max="2299" width="36.5" style="27" customWidth="1"/>
    <col min="2300" max="2300" width="9" style="27" customWidth="1"/>
    <col min="2301" max="2303" width="36.5" style="27" customWidth="1"/>
    <col min="2304" max="2304" width="3.1640625" style="27" hidden="1"/>
    <col min="2305" max="2305" width="2.33203125" style="27" customWidth="1"/>
    <col min="2306" max="2306" width="8.4140625" style="27" customWidth="1"/>
    <col min="2307" max="2307" width="9.33203125" style="27" customWidth="1"/>
    <col min="2308" max="2308" width="8.9140625" style="27" customWidth="1"/>
    <col min="2309" max="2309" width="8.75" style="27" customWidth="1"/>
    <col min="2310" max="2310" width="10.75" style="27" customWidth="1"/>
    <col min="2311" max="2311" width="8.08203125" style="27" customWidth="1"/>
    <col min="2312" max="2312" width="6.1640625" style="27" customWidth="1"/>
    <col min="2313" max="2313" width="11.6640625" style="27" customWidth="1"/>
    <col min="2314" max="2314" width="12.08203125" style="27" customWidth="1"/>
    <col min="2315" max="2315" width="11.4140625" style="27" customWidth="1"/>
    <col min="2316" max="2316" width="10.25" style="27" customWidth="1"/>
    <col min="2317" max="2317" width="9.9140625" style="27" customWidth="1"/>
    <col min="2318" max="2318" width="9.4140625" style="27" customWidth="1"/>
    <col min="2319" max="2319" width="2.33203125" style="27" customWidth="1"/>
    <col min="2320" max="2555" width="36.5" style="27" customWidth="1"/>
    <col min="2556" max="2556" width="9" style="27" customWidth="1"/>
    <col min="2557" max="2559" width="36.5" style="27" customWidth="1"/>
    <col min="2560" max="2560" width="3.1640625" style="27" hidden="1"/>
    <col min="2561" max="2561" width="2.33203125" style="27" customWidth="1"/>
    <col min="2562" max="2562" width="8.4140625" style="27" customWidth="1"/>
    <col min="2563" max="2563" width="9.33203125" style="27" customWidth="1"/>
    <col min="2564" max="2564" width="8.9140625" style="27" customWidth="1"/>
    <col min="2565" max="2565" width="8.75" style="27" customWidth="1"/>
    <col min="2566" max="2566" width="10.75" style="27" customWidth="1"/>
    <col min="2567" max="2567" width="8.08203125" style="27" customWidth="1"/>
    <col min="2568" max="2568" width="6.1640625" style="27" customWidth="1"/>
    <col min="2569" max="2569" width="11.6640625" style="27" customWidth="1"/>
    <col min="2570" max="2570" width="12.08203125" style="27" customWidth="1"/>
    <col min="2571" max="2571" width="11.4140625" style="27" customWidth="1"/>
    <col min="2572" max="2572" width="10.25" style="27" customWidth="1"/>
    <col min="2573" max="2573" width="9.9140625" style="27" customWidth="1"/>
    <col min="2574" max="2574" width="9.4140625" style="27" customWidth="1"/>
    <col min="2575" max="2575" width="2.33203125" style="27" customWidth="1"/>
    <col min="2576" max="2811" width="36.5" style="27" customWidth="1"/>
    <col min="2812" max="2812" width="9" style="27" customWidth="1"/>
    <col min="2813" max="2815" width="36.5" style="27" customWidth="1"/>
    <col min="2816" max="2816" width="3.1640625" style="27" hidden="1"/>
    <col min="2817" max="2817" width="2.33203125" style="27" customWidth="1"/>
    <col min="2818" max="2818" width="8.4140625" style="27" customWidth="1"/>
    <col min="2819" max="2819" width="9.33203125" style="27" customWidth="1"/>
    <col min="2820" max="2820" width="8.9140625" style="27" customWidth="1"/>
    <col min="2821" max="2821" width="8.75" style="27" customWidth="1"/>
    <col min="2822" max="2822" width="10.75" style="27" customWidth="1"/>
    <col min="2823" max="2823" width="8.08203125" style="27" customWidth="1"/>
    <col min="2824" max="2824" width="6.1640625" style="27" customWidth="1"/>
    <col min="2825" max="2825" width="11.6640625" style="27" customWidth="1"/>
    <col min="2826" max="2826" width="12.08203125" style="27" customWidth="1"/>
    <col min="2827" max="2827" width="11.4140625" style="27" customWidth="1"/>
    <col min="2828" max="2828" width="10.25" style="27" customWidth="1"/>
    <col min="2829" max="2829" width="9.9140625" style="27" customWidth="1"/>
    <col min="2830" max="2830" width="9.4140625" style="27" customWidth="1"/>
    <col min="2831" max="2831" width="2.33203125" style="27" customWidth="1"/>
    <col min="2832" max="3067" width="36.5" style="27" customWidth="1"/>
    <col min="3068" max="3068" width="9" style="27" customWidth="1"/>
    <col min="3069" max="3071" width="36.5" style="27" customWidth="1"/>
    <col min="3072" max="3072" width="3.1640625" style="27" hidden="1"/>
    <col min="3073" max="3073" width="2.33203125" style="27" customWidth="1"/>
    <col min="3074" max="3074" width="8.4140625" style="27" customWidth="1"/>
    <col min="3075" max="3075" width="9.33203125" style="27" customWidth="1"/>
    <col min="3076" max="3076" width="8.9140625" style="27" customWidth="1"/>
    <col min="3077" max="3077" width="8.75" style="27" customWidth="1"/>
    <col min="3078" max="3078" width="10.75" style="27" customWidth="1"/>
    <col min="3079" max="3079" width="8.08203125" style="27" customWidth="1"/>
    <col min="3080" max="3080" width="6.1640625" style="27" customWidth="1"/>
    <col min="3081" max="3081" width="11.6640625" style="27" customWidth="1"/>
    <col min="3082" max="3082" width="12.08203125" style="27" customWidth="1"/>
    <col min="3083" max="3083" width="11.4140625" style="27" customWidth="1"/>
    <col min="3084" max="3084" width="10.25" style="27" customWidth="1"/>
    <col min="3085" max="3085" width="9.9140625" style="27" customWidth="1"/>
    <col min="3086" max="3086" width="9.4140625" style="27" customWidth="1"/>
    <col min="3087" max="3087" width="2.33203125" style="27" customWidth="1"/>
    <col min="3088" max="3323" width="36.5" style="27" customWidth="1"/>
    <col min="3324" max="3324" width="9" style="27" customWidth="1"/>
    <col min="3325" max="3327" width="36.5" style="27" customWidth="1"/>
    <col min="3328" max="3328" width="3.1640625" style="27" hidden="1"/>
    <col min="3329" max="3329" width="2.33203125" style="27" customWidth="1"/>
    <col min="3330" max="3330" width="8.4140625" style="27" customWidth="1"/>
    <col min="3331" max="3331" width="9.33203125" style="27" customWidth="1"/>
    <col min="3332" max="3332" width="8.9140625" style="27" customWidth="1"/>
    <col min="3333" max="3333" width="8.75" style="27" customWidth="1"/>
    <col min="3334" max="3334" width="10.75" style="27" customWidth="1"/>
    <col min="3335" max="3335" width="8.08203125" style="27" customWidth="1"/>
    <col min="3336" max="3336" width="6.1640625" style="27" customWidth="1"/>
    <col min="3337" max="3337" width="11.6640625" style="27" customWidth="1"/>
    <col min="3338" max="3338" width="12.08203125" style="27" customWidth="1"/>
    <col min="3339" max="3339" width="11.4140625" style="27" customWidth="1"/>
    <col min="3340" max="3340" width="10.25" style="27" customWidth="1"/>
    <col min="3341" max="3341" width="9.9140625" style="27" customWidth="1"/>
    <col min="3342" max="3342" width="9.4140625" style="27" customWidth="1"/>
    <col min="3343" max="3343" width="2.33203125" style="27" customWidth="1"/>
    <col min="3344" max="3579" width="36.5" style="27" customWidth="1"/>
    <col min="3580" max="3580" width="9" style="27" customWidth="1"/>
    <col min="3581" max="3583" width="36.5" style="27" customWidth="1"/>
    <col min="3584" max="3584" width="3.1640625" style="27" hidden="1"/>
    <col min="3585" max="3585" width="2.33203125" style="27" customWidth="1"/>
    <col min="3586" max="3586" width="8.4140625" style="27" customWidth="1"/>
    <col min="3587" max="3587" width="9.33203125" style="27" customWidth="1"/>
    <col min="3588" max="3588" width="8.9140625" style="27" customWidth="1"/>
    <col min="3589" max="3589" width="8.75" style="27" customWidth="1"/>
    <col min="3590" max="3590" width="10.75" style="27" customWidth="1"/>
    <col min="3591" max="3591" width="8.08203125" style="27" customWidth="1"/>
    <col min="3592" max="3592" width="6.1640625" style="27" customWidth="1"/>
    <col min="3593" max="3593" width="11.6640625" style="27" customWidth="1"/>
    <col min="3594" max="3594" width="12.08203125" style="27" customWidth="1"/>
    <col min="3595" max="3595" width="11.4140625" style="27" customWidth="1"/>
    <col min="3596" max="3596" width="10.25" style="27" customWidth="1"/>
    <col min="3597" max="3597" width="9.9140625" style="27" customWidth="1"/>
    <col min="3598" max="3598" width="9.4140625" style="27" customWidth="1"/>
    <col min="3599" max="3599" width="2.33203125" style="27" customWidth="1"/>
    <col min="3600" max="3835" width="36.5" style="27" customWidth="1"/>
    <col min="3836" max="3836" width="9" style="27" customWidth="1"/>
    <col min="3837" max="3839" width="36.5" style="27" customWidth="1"/>
    <col min="3840" max="3840" width="3.1640625" style="27" hidden="1"/>
    <col min="3841" max="3841" width="2.33203125" style="27" customWidth="1"/>
    <col min="3842" max="3842" width="8.4140625" style="27" customWidth="1"/>
    <col min="3843" max="3843" width="9.33203125" style="27" customWidth="1"/>
    <col min="3844" max="3844" width="8.9140625" style="27" customWidth="1"/>
    <col min="3845" max="3845" width="8.75" style="27" customWidth="1"/>
    <col min="3846" max="3846" width="10.75" style="27" customWidth="1"/>
    <col min="3847" max="3847" width="8.08203125" style="27" customWidth="1"/>
    <col min="3848" max="3848" width="6.1640625" style="27" customWidth="1"/>
    <col min="3849" max="3849" width="11.6640625" style="27" customWidth="1"/>
    <col min="3850" max="3850" width="12.08203125" style="27" customWidth="1"/>
    <col min="3851" max="3851" width="11.4140625" style="27" customWidth="1"/>
    <col min="3852" max="3852" width="10.25" style="27" customWidth="1"/>
    <col min="3853" max="3853" width="9.9140625" style="27" customWidth="1"/>
    <col min="3854" max="3854" width="9.4140625" style="27" customWidth="1"/>
    <col min="3855" max="3855" width="2.33203125" style="27" customWidth="1"/>
    <col min="3856" max="4091" width="36.5" style="27" customWidth="1"/>
    <col min="4092" max="4092" width="9" style="27" customWidth="1"/>
    <col min="4093" max="4095" width="36.5" style="27" customWidth="1"/>
    <col min="4096" max="4096" width="3.1640625" style="27" hidden="1"/>
    <col min="4097" max="4097" width="2.33203125" style="27" customWidth="1"/>
    <col min="4098" max="4098" width="8.4140625" style="27" customWidth="1"/>
    <col min="4099" max="4099" width="9.33203125" style="27" customWidth="1"/>
    <col min="4100" max="4100" width="8.9140625" style="27" customWidth="1"/>
    <col min="4101" max="4101" width="8.75" style="27" customWidth="1"/>
    <col min="4102" max="4102" width="10.75" style="27" customWidth="1"/>
    <col min="4103" max="4103" width="8.08203125" style="27" customWidth="1"/>
    <col min="4104" max="4104" width="6.1640625" style="27" customWidth="1"/>
    <col min="4105" max="4105" width="11.6640625" style="27" customWidth="1"/>
    <col min="4106" max="4106" width="12.08203125" style="27" customWidth="1"/>
    <col min="4107" max="4107" width="11.4140625" style="27" customWidth="1"/>
    <col min="4108" max="4108" width="10.25" style="27" customWidth="1"/>
    <col min="4109" max="4109" width="9.9140625" style="27" customWidth="1"/>
    <col min="4110" max="4110" width="9.4140625" style="27" customWidth="1"/>
    <col min="4111" max="4111" width="2.33203125" style="27" customWidth="1"/>
    <col min="4112" max="4347" width="36.5" style="27" customWidth="1"/>
    <col min="4348" max="4348" width="9" style="27" customWidth="1"/>
    <col min="4349" max="4351" width="36.5" style="27" customWidth="1"/>
    <col min="4352" max="4352" width="3.1640625" style="27" hidden="1"/>
    <col min="4353" max="4353" width="2.33203125" style="27" customWidth="1"/>
    <col min="4354" max="4354" width="8.4140625" style="27" customWidth="1"/>
    <col min="4355" max="4355" width="9.33203125" style="27" customWidth="1"/>
    <col min="4356" max="4356" width="8.9140625" style="27" customWidth="1"/>
    <col min="4357" max="4357" width="8.75" style="27" customWidth="1"/>
    <col min="4358" max="4358" width="10.75" style="27" customWidth="1"/>
    <col min="4359" max="4359" width="8.08203125" style="27" customWidth="1"/>
    <col min="4360" max="4360" width="6.1640625" style="27" customWidth="1"/>
    <col min="4361" max="4361" width="11.6640625" style="27" customWidth="1"/>
    <col min="4362" max="4362" width="12.08203125" style="27" customWidth="1"/>
    <col min="4363" max="4363" width="11.4140625" style="27" customWidth="1"/>
    <col min="4364" max="4364" width="10.25" style="27" customWidth="1"/>
    <col min="4365" max="4365" width="9.9140625" style="27" customWidth="1"/>
    <col min="4366" max="4366" width="9.4140625" style="27" customWidth="1"/>
    <col min="4367" max="4367" width="2.33203125" style="27" customWidth="1"/>
    <col min="4368" max="4603" width="36.5" style="27" customWidth="1"/>
    <col min="4604" max="4604" width="9" style="27" customWidth="1"/>
    <col min="4605" max="4607" width="36.5" style="27" customWidth="1"/>
    <col min="4608" max="4608" width="3.1640625" style="27" hidden="1"/>
    <col min="4609" max="4609" width="2.33203125" style="27" customWidth="1"/>
    <col min="4610" max="4610" width="8.4140625" style="27" customWidth="1"/>
    <col min="4611" max="4611" width="9.33203125" style="27" customWidth="1"/>
    <col min="4612" max="4612" width="8.9140625" style="27" customWidth="1"/>
    <col min="4613" max="4613" width="8.75" style="27" customWidth="1"/>
    <col min="4614" max="4614" width="10.75" style="27" customWidth="1"/>
    <col min="4615" max="4615" width="8.08203125" style="27" customWidth="1"/>
    <col min="4616" max="4616" width="6.1640625" style="27" customWidth="1"/>
    <col min="4617" max="4617" width="11.6640625" style="27" customWidth="1"/>
    <col min="4618" max="4618" width="12.08203125" style="27" customWidth="1"/>
    <col min="4619" max="4619" width="11.4140625" style="27" customWidth="1"/>
    <col min="4620" max="4620" width="10.25" style="27" customWidth="1"/>
    <col min="4621" max="4621" width="9.9140625" style="27" customWidth="1"/>
    <col min="4622" max="4622" width="9.4140625" style="27" customWidth="1"/>
    <col min="4623" max="4623" width="2.33203125" style="27" customWidth="1"/>
    <col min="4624" max="4859" width="36.5" style="27" customWidth="1"/>
    <col min="4860" max="4860" width="9" style="27" customWidth="1"/>
    <col min="4861" max="4863" width="36.5" style="27" customWidth="1"/>
    <col min="4864" max="4864" width="3.1640625" style="27" hidden="1"/>
    <col min="4865" max="4865" width="2.33203125" style="27" customWidth="1"/>
    <col min="4866" max="4866" width="8.4140625" style="27" customWidth="1"/>
    <col min="4867" max="4867" width="9.33203125" style="27" customWidth="1"/>
    <col min="4868" max="4868" width="8.9140625" style="27" customWidth="1"/>
    <col min="4869" max="4869" width="8.75" style="27" customWidth="1"/>
    <col min="4870" max="4870" width="10.75" style="27" customWidth="1"/>
    <col min="4871" max="4871" width="8.08203125" style="27" customWidth="1"/>
    <col min="4872" max="4872" width="6.1640625" style="27" customWidth="1"/>
    <col min="4873" max="4873" width="11.6640625" style="27" customWidth="1"/>
    <col min="4874" max="4874" width="12.08203125" style="27" customWidth="1"/>
    <col min="4875" max="4875" width="11.4140625" style="27" customWidth="1"/>
    <col min="4876" max="4876" width="10.25" style="27" customWidth="1"/>
    <col min="4877" max="4877" width="9.9140625" style="27" customWidth="1"/>
    <col min="4878" max="4878" width="9.4140625" style="27" customWidth="1"/>
    <col min="4879" max="4879" width="2.33203125" style="27" customWidth="1"/>
    <col min="4880" max="5115" width="36.5" style="27" customWidth="1"/>
    <col min="5116" max="5116" width="9" style="27" customWidth="1"/>
    <col min="5117" max="5119" width="36.5" style="27" customWidth="1"/>
    <col min="5120" max="5120" width="3.1640625" style="27" hidden="1"/>
    <col min="5121" max="5121" width="2.33203125" style="27" customWidth="1"/>
    <col min="5122" max="5122" width="8.4140625" style="27" customWidth="1"/>
    <col min="5123" max="5123" width="9.33203125" style="27" customWidth="1"/>
    <col min="5124" max="5124" width="8.9140625" style="27" customWidth="1"/>
    <col min="5125" max="5125" width="8.75" style="27" customWidth="1"/>
    <col min="5126" max="5126" width="10.75" style="27" customWidth="1"/>
    <col min="5127" max="5127" width="8.08203125" style="27" customWidth="1"/>
    <col min="5128" max="5128" width="6.1640625" style="27" customWidth="1"/>
    <col min="5129" max="5129" width="11.6640625" style="27" customWidth="1"/>
    <col min="5130" max="5130" width="12.08203125" style="27" customWidth="1"/>
    <col min="5131" max="5131" width="11.4140625" style="27" customWidth="1"/>
    <col min="5132" max="5132" width="10.25" style="27" customWidth="1"/>
    <col min="5133" max="5133" width="9.9140625" style="27" customWidth="1"/>
    <col min="5134" max="5134" width="9.4140625" style="27" customWidth="1"/>
    <col min="5135" max="5135" width="2.33203125" style="27" customWidth="1"/>
    <col min="5136" max="5371" width="36.5" style="27" customWidth="1"/>
    <col min="5372" max="5372" width="9" style="27" customWidth="1"/>
    <col min="5373" max="5375" width="36.5" style="27" customWidth="1"/>
    <col min="5376" max="5376" width="3.1640625" style="27" hidden="1"/>
    <col min="5377" max="5377" width="2.33203125" style="27" customWidth="1"/>
    <col min="5378" max="5378" width="8.4140625" style="27" customWidth="1"/>
    <col min="5379" max="5379" width="9.33203125" style="27" customWidth="1"/>
    <col min="5380" max="5380" width="8.9140625" style="27" customWidth="1"/>
    <col min="5381" max="5381" width="8.75" style="27" customWidth="1"/>
    <col min="5382" max="5382" width="10.75" style="27" customWidth="1"/>
    <col min="5383" max="5383" width="8.08203125" style="27" customWidth="1"/>
    <col min="5384" max="5384" width="6.1640625" style="27" customWidth="1"/>
    <col min="5385" max="5385" width="11.6640625" style="27" customWidth="1"/>
    <col min="5386" max="5386" width="12.08203125" style="27" customWidth="1"/>
    <col min="5387" max="5387" width="11.4140625" style="27" customWidth="1"/>
    <col min="5388" max="5388" width="10.25" style="27" customWidth="1"/>
    <col min="5389" max="5389" width="9.9140625" style="27" customWidth="1"/>
    <col min="5390" max="5390" width="9.4140625" style="27" customWidth="1"/>
    <col min="5391" max="5391" width="2.33203125" style="27" customWidth="1"/>
    <col min="5392" max="5627" width="36.5" style="27" customWidth="1"/>
    <col min="5628" max="5628" width="9" style="27" customWidth="1"/>
    <col min="5629" max="5631" width="36.5" style="27" customWidth="1"/>
    <col min="5632" max="5632" width="3.1640625" style="27" hidden="1"/>
    <col min="5633" max="5633" width="2.33203125" style="27" customWidth="1"/>
    <col min="5634" max="5634" width="8.4140625" style="27" customWidth="1"/>
    <col min="5635" max="5635" width="9.33203125" style="27" customWidth="1"/>
    <col min="5636" max="5636" width="8.9140625" style="27" customWidth="1"/>
    <col min="5637" max="5637" width="8.75" style="27" customWidth="1"/>
    <col min="5638" max="5638" width="10.75" style="27" customWidth="1"/>
    <col min="5639" max="5639" width="8.08203125" style="27" customWidth="1"/>
    <col min="5640" max="5640" width="6.1640625" style="27" customWidth="1"/>
    <col min="5641" max="5641" width="11.6640625" style="27" customWidth="1"/>
    <col min="5642" max="5642" width="12.08203125" style="27" customWidth="1"/>
    <col min="5643" max="5643" width="11.4140625" style="27" customWidth="1"/>
    <col min="5644" max="5644" width="10.25" style="27" customWidth="1"/>
    <col min="5645" max="5645" width="9.9140625" style="27" customWidth="1"/>
    <col min="5646" max="5646" width="9.4140625" style="27" customWidth="1"/>
    <col min="5647" max="5647" width="2.33203125" style="27" customWidth="1"/>
    <col min="5648" max="5883" width="36.5" style="27" customWidth="1"/>
    <col min="5884" max="5884" width="9" style="27" customWidth="1"/>
    <col min="5885" max="5887" width="36.5" style="27" customWidth="1"/>
    <col min="5888" max="5888" width="3.1640625" style="27" hidden="1"/>
    <col min="5889" max="5889" width="2.33203125" style="27" customWidth="1"/>
    <col min="5890" max="5890" width="8.4140625" style="27" customWidth="1"/>
    <col min="5891" max="5891" width="9.33203125" style="27" customWidth="1"/>
    <col min="5892" max="5892" width="8.9140625" style="27" customWidth="1"/>
    <col min="5893" max="5893" width="8.75" style="27" customWidth="1"/>
    <col min="5894" max="5894" width="10.75" style="27" customWidth="1"/>
    <col min="5895" max="5895" width="8.08203125" style="27" customWidth="1"/>
    <col min="5896" max="5896" width="6.1640625" style="27" customWidth="1"/>
    <col min="5897" max="5897" width="11.6640625" style="27" customWidth="1"/>
    <col min="5898" max="5898" width="12.08203125" style="27" customWidth="1"/>
    <col min="5899" max="5899" width="11.4140625" style="27" customWidth="1"/>
    <col min="5900" max="5900" width="10.25" style="27" customWidth="1"/>
    <col min="5901" max="5901" width="9.9140625" style="27" customWidth="1"/>
    <col min="5902" max="5902" width="9.4140625" style="27" customWidth="1"/>
    <col min="5903" max="5903" width="2.33203125" style="27" customWidth="1"/>
    <col min="5904" max="6139" width="36.5" style="27" customWidth="1"/>
    <col min="6140" max="6140" width="9" style="27" customWidth="1"/>
    <col min="6141" max="6143" width="36.5" style="27" customWidth="1"/>
    <col min="6144" max="6144" width="3.1640625" style="27" hidden="1"/>
    <col min="6145" max="6145" width="2.33203125" style="27" customWidth="1"/>
    <col min="6146" max="6146" width="8.4140625" style="27" customWidth="1"/>
    <col min="6147" max="6147" width="9.33203125" style="27" customWidth="1"/>
    <col min="6148" max="6148" width="8.9140625" style="27" customWidth="1"/>
    <col min="6149" max="6149" width="8.75" style="27" customWidth="1"/>
    <col min="6150" max="6150" width="10.75" style="27" customWidth="1"/>
    <col min="6151" max="6151" width="8.08203125" style="27" customWidth="1"/>
    <col min="6152" max="6152" width="6.1640625" style="27" customWidth="1"/>
    <col min="6153" max="6153" width="11.6640625" style="27" customWidth="1"/>
    <col min="6154" max="6154" width="12.08203125" style="27" customWidth="1"/>
    <col min="6155" max="6155" width="11.4140625" style="27" customWidth="1"/>
    <col min="6156" max="6156" width="10.25" style="27" customWidth="1"/>
    <col min="6157" max="6157" width="9.9140625" style="27" customWidth="1"/>
    <col min="6158" max="6158" width="9.4140625" style="27" customWidth="1"/>
    <col min="6159" max="6159" width="2.33203125" style="27" customWidth="1"/>
    <col min="6160" max="6395" width="36.5" style="27" customWidth="1"/>
    <col min="6396" max="6396" width="9" style="27" customWidth="1"/>
    <col min="6397" max="6399" width="36.5" style="27" customWidth="1"/>
    <col min="6400" max="6400" width="3.1640625" style="27" hidden="1"/>
    <col min="6401" max="6401" width="2.33203125" style="27" customWidth="1"/>
    <col min="6402" max="6402" width="8.4140625" style="27" customWidth="1"/>
    <col min="6403" max="6403" width="9.33203125" style="27" customWidth="1"/>
    <col min="6404" max="6404" width="8.9140625" style="27" customWidth="1"/>
    <col min="6405" max="6405" width="8.75" style="27" customWidth="1"/>
    <col min="6406" max="6406" width="10.75" style="27" customWidth="1"/>
    <col min="6407" max="6407" width="8.08203125" style="27" customWidth="1"/>
    <col min="6408" max="6408" width="6.1640625" style="27" customWidth="1"/>
    <col min="6409" max="6409" width="11.6640625" style="27" customWidth="1"/>
    <col min="6410" max="6410" width="12.08203125" style="27" customWidth="1"/>
    <col min="6411" max="6411" width="11.4140625" style="27" customWidth="1"/>
    <col min="6412" max="6412" width="10.25" style="27" customWidth="1"/>
    <col min="6413" max="6413" width="9.9140625" style="27" customWidth="1"/>
    <col min="6414" max="6414" width="9.4140625" style="27" customWidth="1"/>
    <col min="6415" max="6415" width="2.33203125" style="27" customWidth="1"/>
    <col min="6416" max="6651" width="36.5" style="27" customWidth="1"/>
    <col min="6652" max="6652" width="9" style="27" customWidth="1"/>
    <col min="6653" max="6655" width="36.5" style="27" customWidth="1"/>
    <col min="6656" max="6656" width="3.1640625" style="27" hidden="1"/>
    <col min="6657" max="6657" width="2.33203125" style="27" customWidth="1"/>
    <col min="6658" max="6658" width="8.4140625" style="27" customWidth="1"/>
    <col min="6659" max="6659" width="9.33203125" style="27" customWidth="1"/>
    <col min="6660" max="6660" width="8.9140625" style="27" customWidth="1"/>
    <col min="6661" max="6661" width="8.75" style="27" customWidth="1"/>
    <col min="6662" max="6662" width="10.75" style="27" customWidth="1"/>
    <col min="6663" max="6663" width="8.08203125" style="27" customWidth="1"/>
    <col min="6664" max="6664" width="6.1640625" style="27" customWidth="1"/>
    <col min="6665" max="6665" width="11.6640625" style="27" customWidth="1"/>
    <col min="6666" max="6666" width="12.08203125" style="27" customWidth="1"/>
    <col min="6667" max="6667" width="11.4140625" style="27" customWidth="1"/>
    <col min="6668" max="6668" width="10.25" style="27" customWidth="1"/>
    <col min="6669" max="6669" width="9.9140625" style="27" customWidth="1"/>
    <col min="6670" max="6670" width="9.4140625" style="27" customWidth="1"/>
    <col min="6671" max="6671" width="2.33203125" style="27" customWidth="1"/>
    <col min="6672" max="6907" width="36.5" style="27" customWidth="1"/>
    <col min="6908" max="6908" width="9" style="27" customWidth="1"/>
    <col min="6909" max="6911" width="36.5" style="27" customWidth="1"/>
    <col min="6912" max="6912" width="3.1640625" style="27" hidden="1"/>
    <col min="6913" max="6913" width="2.33203125" style="27" customWidth="1"/>
    <col min="6914" max="6914" width="8.4140625" style="27" customWidth="1"/>
    <col min="6915" max="6915" width="9.33203125" style="27" customWidth="1"/>
    <col min="6916" max="6916" width="8.9140625" style="27" customWidth="1"/>
    <col min="6917" max="6917" width="8.75" style="27" customWidth="1"/>
    <col min="6918" max="6918" width="10.75" style="27" customWidth="1"/>
    <col min="6919" max="6919" width="8.08203125" style="27" customWidth="1"/>
    <col min="6920" max="6920" width="6.1640625" style="27" customWidth="1"/>
    <col min="6921" max="6921" width="11.6640625" style="27" customWidth="1"/>
    <col min="6922" max="6922" width="12.08203125" style="27" customWidth="1"/>
    <col min="6923" max="6923" width="11.4140625" style="27" customWidth="1"/>
    <col min="6924" max="6924" width="10.25" style="27" customWidth="1"/>
    <col min="6925" max="6925" width="9.9140625" style="27" customWidth="1"/>
    <col min="6926" max="6926" width="9.4140625" style="27" customWidth="1"/>
    <col min="6927" max="6927" width="2.33203125" style="27" customWidth="1"/>
    <col min="6928" max="7163" width="36.5" style="27" customWidth="1"/>
    <col min="7164" max="7164" width="9" style="27" customWidth="1"/>
    <col min="7165" max="7167" width="36.5" style="27" customWidth="1"/>
    <col min="7168" max="7168" width="3.1640625" style="27" hidden="1"/>
    <col min="7169" max="7169" width="2.33203125" style="27" customWidth="1"/>
    <col min="7170" max="7170" width="8.4140625" style="27" customWidth="1"/>
    <col min="7171" max="7171" width="9.33203125" style="27" customWidth="1"/>
    <col min="7172" max="7172" width="8.9140625" style="27" customWidth="1"/>
    <col min="7173" max="7173" width="8.75" style="27" customWidth="1"/>
    <col min="7174" max="7174" width="10.75" style="27" customWidth="1"/>
    <col min="7175" max="7175" width="8.08203125" style="27" customWidth="1"/>
    <col min="7176" max="7176" width="6.1640625" style="27" customWidth="1"/>
    <col min="7177" max="7177" width="11.6640625" style="27" customWidth="1"/>
    <col min="7178" max="7178" width="12.08203125" style="27" customWidth="1"/>
    <col min="7179" max="7179" width="11.4140625" style="27" customWidth="1"/>
    <col min="7180" max="7180" width="10.25" style="27" customWidth="1"/>
    <col min="7181" max="7181" width="9.9140625" style="27" customWidth="1"/>
    <col min="7182" max="7182" width="9.4140625" style="27" customWidth="1"/>
    <col min="7183" max="7183" width="2.33203125" style="27" customWidth="1"/>
    <col min="7184" max="7419" width="36.5" style="27" customWidth="1"/>
    <col min="7420" max="7420" width="9" style="27" customWidth="1"/>
    <col min="7421" max="7423" width="36.5" style="27" customWidth="1"/>
    <col min="7424" max="7424" width="3.1640625" style="27" hidden="1"/>
    <col min="7425" max="7425" width="2.33203125" style="27" customWidth="1"/>
    <col min="7426" max="7426" width="8.4140625" style="27" customWidth="1"/>
    <col min="7427" max="7427" width="9.33203125" style="27" customWidth="1"/>
    <col min="7428" max="7428" width="8.9140625" style="27" customWidth="1"/>
    <col min="7429" max="7429" width="8.75" style="27" customWidth="1"/>
    <col min="7430" max="7430" width="10.75" style="27" customWidth="1"/>
    <col min="7431" max="7431" width="8.08203125" style="27" customWidth="1"/>
    <col min="7432" max="7432" width="6.1640625" style="27" customWidth="1"/>
    <col min="7433" max="7433" width="11.6640625" style="27" customWidth="1"/>
    <col min="7434" max="7434" width="12.08203125" style="27" customWidth="1"/>
    <col min="7435" max="7435" width="11.4140625" style="27" customWidth="1"/>
    <col min="7436" max="7436" width="10.25" style="27" customWidth="1"/>
    <col min="7437" max="7437" width="9.9140625" style="27" customWidth="1"/>
    <col min="7438" max="7438" width="9.4140625" style="27" customWidth="1"/>
    <col min="7439" max="7439" width="2.33203125" style="27" customWidth="1"/>
    <col min="7440" max="7675" width="36.5" style="27" customWidth="1"/>
    <col min="7676" max="7676" width="9" style="27" customWidth="1"/>
    <col min="7677" max="7679" width="36.5" style="27" customWidth="1"/>
    <col min="7680" max="7680" width="3.1640625" style="27" hidden="1"/>
    <col min="7681" max="7681" width="2.33203125" style="27" customWidth="1"/>
    <col min="7682" max="7682" width="8.4140625" style="27" customWidth="1"/>
    <col min="7683" max="7683" width="9.33203125" style="27" customWidth="1"/>
    <col min="7684" max="7684" width="8.9140625" style="27" customWidth="1"/>
    <col min="7685" max="7685" width="8.75" style="27" customWidth="1"/>
    <col min="7686" max="7686" width="10.75" style="27" customWidth="1"/>
    <col min="7687" max="7687" width="8.08203125" style="27" customWidth="1"/>
    <col min="7688" max="7688" width="6.1640625" style="27" customWidth="1"/>
    <col min="7689" max="7689" width="11.6640625" style="27" customWidth="1"/>
    <col min="7690" max="7690" width="12.08203125" style="27" customWidth="1"/>
    <col min="7691" max="7691" width="11.4140625" style="27" customWidth="1"/>
    <col min="7692" max="7692" width="10.25" style="27" customWidth="1"/>
    <col min="7693" max="7693" width="9.9140625" style="27" customWidth="1"/>
    <col min="7694" max="7694" width="9.4140625" style="27" customWidth="1"/>
    <col min="7695" max="7695" width="2.33203125" style="27" customWidth="1"/>
    <col min="7696" max="7931" width="36.5" style="27" customWidth="1"/>
    <col min="7932" max="7932" width="9" style="27" customWidth="1"/>
    <col min="7933" max="7935" width="36.5" style="27" customWidth="1"/>
    <col min="7936" max="7936" width="3.1640625" style="27" hidden="1"/>
    <col min="7937" max="7937" width="2.33203125" style="27" customWidth="1"/>
    <col min="7938" max="7938" width="8.4140625" style="27" customWidth="1"/>
    <col min="7939" max="7939" width="9.33203125" style="27" customWidth="1"/>
    <col min="7940" max="7940" width="8.9140625" style="27" customWidth="1"/>
    <col min="7941" max="7941" width="8.75" style="27" customWidth="1"/>
    <col min="7942" max="7942" width="10.75" style="27" customWidth="1"/>
    <col min="7943" max="7943" width="8.08203125" style="27" customWidth="1"/>
    <col min="7944" max="7944" width="6.1640625" style="27" customWidth="1"/>
    <col min="7945" max="7945" width="11.6640625" style="27" customWidth="1"/>
    <col min="7946" max="7946" width="12.08203125" style="27" customWidth="1"/>
    <col min="7947" max="7947" width="11.4140625" style="27" customWidth="1"/>
    <col min="7948" max="7948" width="10.25" style="27" customWidth="1"/>
    <col min="7949" max="7949" width="9.9140625" style="27" customWidth="1"/>
    <col min="7950" max="7950" width="9.4140625" style="27" customWidth="1"/>
    <col min="7951" max="7951" width="2.33203125" style="27" customWidth="1"/>
    <col min="7952" max="8187" width="36.5" style="27" customWidth="1"/>
    <col min="8188" max="8188" width="9" style="27" customWidth="1"/>
    <col min="8189" max="8191" width="36.5" style="27" customWidth="1"/>
    <col min="8192" max="8192" width="3.1640625" style="27" hidden="1"/>
    <col min="8193" max="8193" width="2.33203125" style="27" customWidth="1"/>
    <col min="8194" max="8194" width="8.4140625" style="27" customWidth="1"/>
    <col min="8195" max="8195" width="9.33203125" style="27" customWidth="1"/>
    <col min="8196" max="8196" width="8.9140625" style="27" customWidth="1"/>
    <col min="8197" max="8197" width="8.75" style="27" customWidth="1"/>
    <col min="8198" max="8198" width="10.75" style="27" customWidth="1"/>
    <col min="8199" max="8199" width="8.08203125" style="27" customWidth="1"/>
    <col min="8200" max="8200" width="6.1640625" style="27" customWidth="1"/>
    <col min="8201" max="8201" width="11.6640625" style="27" customWidth="1"/>
    <col min="8202" max="8202" width="12.08203125" style="27" customWidth="1"/>
    <col min="8203" max="8203" width="11.4140625" style="27" customWidth="1"/>
    <col min="8204" max="8204" width="10.25" style="27" customWidth="1"/>
    <col min="8205" max="8205" width="9.9140625" style="27" customWidth="1"/>
    <col min="8206" max="8206" width="9.4140625" style="27" customWidth="1"/>
    <col min="8207" max="8207" width="2.33203125" style="27" customWidth="1"/>
    <col min="8208" max="8443" width="36.5" style="27" customWidth="1"/>
    <col min="8444" max="8444" width="9" style="27" customWidth="1"/>
    <col min="8445" max="8447" width="36.5" style="27" customWidth="1"/>
    <col min="8448" max="8448" width="3.1640625" style="27" hidden="1"/>
    <col min="8449" max="8449" width="2.33203125" style="27" customWidth="1"/>
    <col min="8450" max="8450" width="8.4140625" style="27" customWidth="1"/>
    <col min="8451" max="8451" width="9.33203125" style="27" customWidth="1"/>
    <col min="8452" max="8452" width="8.9140625" style="27" customWidth="1"/>
    <col min="8453" max="8453" width="8.75" style="27" customWidth="1"/>
    <col min="8454" max="8454" width="10.75" style="27" customWidth="1"/>
    <col min="8455" max="8455" width="8.08203125" style="27" customWidth="1"/>
    <col min="8456" max="8456" width="6.1640625" style="27" customWidth="1"/>
    <col min="8457" max="8457" width="11.6640625" style="27" customWidth="1"/>
    <col min="8458" max="8458" width="12.08203125" style="27" customWidth="1"/>
    <col min="8459" max="8459" width="11.4140625" style="27" customWidth="1"/>
    <col min="8460" max="8460" width="10.25" style="27" customWidth="1"/>
    <col min="8461" max="8461" width="9.9140625" style="27" customWidth="1"/>
    <col min="8462" max="8462" width="9.4140625" style="27" customWidth="1"/>
    <col min="8463" max="8463" width="2.33203125" style="27" customWidth="1"/>
    <col min="8464" max="8699" width="36.5" style="27" customWidth="1"/>
    <col min="8700" max="8700" width="9" style="27" customWidth="1"/>
    <col min="8701" max="8703" width="36.5" style="27" customWidth="1"/>
    <col min="8704" max="8704" width="3.1640625" style="27" hidden="1"/>
    <col min="8705" max="8705" width="2.33203125" style="27" customWidth="1"/>
    <col min="8706" max="8706" width="8.4140625" style="27" customWidth="1"/>
    <col min="8707" max="8707" width="9.33203125" style="27" customWidth="1"/>
    <col min="8708" max="8708" width="8.9140625" style="27" customWidth="1"/>
    <col min="8709" max="8709" width="8.75" style="27" customWidth="1"/>
    <col min="8710" max="8710" width="10.75" style="27" customWidth="1"/>
    <col min="8711" max="8711" width="8.08203125" style="27" customWidth="1"/>
    <col min="8712" max="8712" width="6.1640625" style="27" customWidth="1"/>
    <col min="8713" max="8713" width="11.6640625" style="27" customWidth="1"/>
    <col min="8714" max="8714" width="12.08203125" style="27" customWidth="1"/>
    <col min="8715" max="8715" width="11.4140625" style="27" customWidth="1"/>
    <col min="8716" max="8716" width="10.25" style="27" customWidth="1"/>
    <col min="8717" max="8717" width="9.9140625" style="27" customWidth="1"/>
    <col min="8718" max="8718" width="9.4140625" style="27" customWidth="1"/>
    <col min="8719" max="8719" width="2.33203125" style="27" customWidth="1"/>
    <col min="8720" max="8955" width="36.5" style="27" customWidth="1"/>
    <col min="8956" max="8956" width="9" style="27" customWidth="1"/>
    <col min="8957" max="8959" width="36.5" style="27" customWidth="1"/>
    <col min="8960" max="8960" width="3.1640625" style="27" hidden="1"/>
    <col min="8961" max="8961" width="2.33203125" style="27" customWidth="1"/>
    <col min="8962" max="8962" width="8.4140625" style="27" customWidth="1"/>
    <col min="8963" max="8963" width="9.33203125" style="27" customWidth="1"/>
    <col min="8964" max="8964" width="8.9140625" style="27" customWidth="1"/>
    <col min="8965" max="8965" width="8.75" style="27" customWidth="1"/>
    <col min="8966" max="8966" width="10.75" style="27" customWidth="1"/>
    <col min="8967" max="8967" width="8.08203125" style="27" customWidth="1"/>
    <col min="8968" max="8968" width="6.1640625" style="27" customWidth="1"/>
    <col min="8969" max="8969" width="11.6640625" style="27" customWidth="1"/>
    <col min="8970" max="8970" width="12.08203125" style="27" customWidth="1"/>
    <col min="8971" max="8971" width="11.4140625" style="27" customWidth="1"/>
    <col min="8972" max="8972" width="10.25" style="27" customWidth="1"/>
    <col min="8973" max="8973" width="9.9140625" style="27" customWidth="1"/>
    <col min="8974" max="8974" width="9.4140625" style="27" customWidth="1"/>
    <col min="8975" max="8975" width="2.33203125" style="27" customWidth="1"/>
    <col min="8976" max="9211" width="36.5" style="27" customWidth="1"/>
    <col min="9212" max="9212" width="9" style="27" customWidth="1"/>
    <col min="9213" max="9215" width="36.5" style="27" customWidth="1"/>
    <col min="9216" max="9216" width="3.1640625" style="27" hidden="1"/>
    <col min="9217" max="9217" width="2.33203125" style="27" customWidth="1"/>
    <col min="9218" max="9218" width="8.4140625" style="27" customWidth="1"/>
    <col min="9219" max="9219" width="9.33203125" style="27" customWidth="1"/>
    <col min="9220" max="9220" width="8.9140625" style="27" customWidth="1"/>
    <col min="9221" max="9221" width="8.75" style="27" customWidth="1"/>
    <col min="9222" max="9222" width="10.75" style="27" customWidth="1"/>
    <col min="9223" max="9223" width="8.08203125" style="27" customWidth="1"/>
    <col min="9224" max="9224" width="6.1640625" style="27" customWidth="1"/>
    <col min="9225" max="9225" width="11.6640625" style="27" customWidth="1"/>
    <col min="9226" max="9226" width="12.08203125" style="27" customWidth="1"/>
    <col min="9227" max="9227" width="11.4140625" style="27" customWidth="1"/>
    <col min="9228" max="9228" width="10.25" style="27" customWidth="1"/>
    <col min="9229" max="9229" width="9.9140625" style="27" customWidth="1"/>
    <col min="9230" max="9230" width="9.4140625" style="27" customWidth="1"/>
    <col min="9231" max="9231" width="2.33203125" style="27" customWidth="1"/>
    <col min="9232" max="9467" width="36.5" style="27" customWidth="1"/>
    <col min="9468" max="9468" width="9" style="27" customWidth="1"/>
    <col min="9469" max="9471" width="36.5" style="27" customWidth="1"/>
    <col min="9472" max="9472" width="3.1640625" style="27" hidden="1"/>
    <col min="9473" max="9473" width="2.33203125" style="27" customWidth="1"/>
    <col min="9474" max="9474" width="8.4140625" style="27" customWidth="1"/>
    <col min="9475" max="9475" width="9.33203125" style="27" customWidth="1"/>
    <col min="9476" max="9476" width="8.9140625" style="27" customWidth="1"/>
    <col min="9477" max="9477" width="8.75" style="27" customWidth="1"/>
    <col min="9478" max="9478" width="10.75" style="27" customWidth="1"/>
    <col min="9479" max="9479" width="8.08203125" style="27" customWidth="1"/>
    <col min="9480" max="9480" width="6.1640625" style="27" customWidth="1"/>
    <col min="9481" max="9481" width="11.6640625" style="27" customWidth="1"/>
    <col min="9482" max="9482" width="12.08203125" style="27" customWidth="1"/>
    <col min="9483" max="9483" width="11.4140625" style="27" customWidth="1"/>
    <col min="9484" max="9484" width="10.25" style="27" customWidth="1"/>
    <col min="9485" max="9485" width="9.9140625" style="27" customWidth="1"/>
    <col min="9486" max="9486" width="9.4140625" style="27" customWidth="1"/>
    <col min="9487" max="9487" width="2.33203125" style="27" customWidth="1"/>
    <col min="9488" max="9723" width="36.5" style="27" customWidth="1"/>
    <col min="9724" max="9724" width="9" style="27" customWidth="1"/>
    <col min="9725" max="9727" width="36.5" style="27" customWidth="1"/>
    <col min="9728" max="9728" width="3.1640625" style="27" hidden="1"/>
    <col min="9729" max="9729" width="2.33203125" style="27" customWidth="1"/>
    <col min="9730" max="9730" width="8.4140625" style="27" customWidth="1"/>
    <col min="9731" max="9731" width="9.33203125" style="27" customWidth="1"/>
    <col min="9732" max="9732" width="8.9140625" style="27" customWidth="1"/>
    <col min="9733" max="9733" width="8.75" style="27" customWidth="1"/>
    <col min="9734" max="9734" width="10.75" style="27" customWidth="1"/>
    <col min="9735" max="9735" width="8.08203125" style="27" customWidth="1"/>
    <col min="9736" max="9736" width="6.1640625" style="27" customWidth="1"/>
    <col min="9737" max="9737" width="11.6640625" style="27" customWidth="1"/>
    <col min="9738" max="9738" width="12.08203125" style="27" customWidth="1"/>
    <col min="9739" max="9739" width="11.4140625" style="27" customWidth="1"/>
    <col min="9740" max="9740" width="10.25" style="27" customWidth="1"/>
    <col min="9741" max="9741" width="9.9140625" style="27" customWidth="1"/>
    <col min="9742" max="9742" width="9.4140625" style="27" customWidth="1"/>
    <col min="9743" max="9743" width="2.33203125" style="27" customWidth="1"/>
    <col min="9744" max="9979" width="36.5" style="27" customWidth="1"/>
    <col min="9980" max="9980" width="9" style="27" customWidth="1"/>
    <col min="9981" max="9983" width="36.5" style="27" customWidth="1"/>
    <col min="9984" max="9984" width="3.1640625" style="27" hidden="1"/>
    <col min="9985" max="9985" width="2.33203125" style="27" customWidth="1"/>
    <col min="9986" max="9986" width="8.4140625" style="27" customWidth="1"/>
    <col min="9987" max="9987" width="9.33203125" style="27" customWidth="1"/>
    <col min="9988" max="9988" width="8.9140625" style="27" customWidth="1"/>
    <col min="9989" max="9989" width="8.75" style="27" customWidth="1"/>
    <col min="9990" max="9990" width="10.75" style="27" customWidth="1"/>
    <col min="9991" max="9991" width="8.08203125" style="27" customWidth="1"/>
    <col min="9992" max="9992" width="6.1640625" style="27" customWidth="1"/>
    <col min="9993" max="9993" width="11.6640625" style="27" customWidth="1"/>
    <col min="9994" max="9994" width="12.08203125" style="27" customWidth="1"/>
    <col min="9995" max="9995" width="11.4140625" style="27" customWidth="1"/>
    <col min="9996" max="9996" width="10.25" style="27" customWidth="1"/>
    <col min="9997" max="9997" width="9.9140625" style="27" customWidth="1"/>
    <col min="9998" max="9998" width="9.4140625" style="27" customWidth="1"/>
    <col min="9999" max="9999" width="2.33203125" style="27" customWidth="1"/>
    <col min="10000" max="10235" width="36.5" style="27" customWidth="1"/>
    <col min="10236" max="10236" width="9" style="27" customWidth="1"/>
    <col min="10237" max="10239" width="36.5" style="27" customWidth="1"/>
    <col min="10240" max="10240" width="3.1640625" style="27" hidden="1"/>
    <col min="10241" max="10241" width="2.33203125" style="27" customWidth="1"/>
    <col min="10242" max="10242" width="8.4140625" style="27" customWidth="1"/>
    <col min="10243" max="10243" width="9.33203125" style="27" customWidth="1"/>
    <col min="10244" max="10244" width="8.9140625" style="27" customWidth="1"/>
    <col min="10245" max="10245" width="8.75" style="27" customWidth="1"/>
    <col min="10246" max="10246" width="10.75" style="27" customWidth="1"/>
    <col min="10247" max="10247" width="8.08203125" style="27" customWidth="1"/>
    <col min="10248" max="10248" width="6.1640625" style="27" customWidth="1"/>
    <col min="10249" max="10249" width="11.6640625" style="27" customWidth="1"/>
    <col min="10250" max="10250" width="12.08203125" style="27" customWidth="1"/>
    <col min="10251" max="10251" width="11.4140625" style="27" customWidth="1"/>
    <col min="10252" max="10252" width="10.25" style="27" customWidth="1"/>
    <col min="10253" max="10253" width="9.9140625" style="27" customWidth="1"/>
    <col min="10254" max="10254" width="9.4140625" style="27" customWidth="1"/>
    <col min="10255" max="10255" width="2.33203125" style="27" customWidth="1"/>
    <col min="10256" max="10491" width="36.5" style="27" customWidth="1"/>
    <col min="10492" max="10492" width="9" style="27" customWidth="1"/>
    <col min="10493" max="10495" width="36.5" style="27" customWidth="1"/>
    <col min="10496" max="10496" width="3.1640625" style="27" hidden="1"/>
    <col min="10497" max="10497" width="2.33203125" style="27" customWidth="1"/>
    <col min="10498" max="10498" width="8.4140625" style="27" customWidth="1"/>
    <col min="10499" max="10499" width="9.33203125" style="27" customWidth="1"/>
    <col min="10500" max="10500" width="8.9140625" style="27" customWidth="1"/>
    <col min="10501" max="10501" width="8.75" style="27" customWidth="1"/>
    <col min="10502" max="10502" width="10.75" style="27" customWidth="1"/>
    <col min="10503" max="10503" width="8.08203125" style="27" customWidth="1"/>
    <col min="10504" max="10504" width="6.1640625" style="27" customWidth="1"/>
    <col min="10505" max="10505" width="11.6640625" style="27" customWidth="1"/>
    <col min="10506" max="10506" width="12.08203125" style="27" customWidth="1"/>
    <col min="10507" max="10507" width="11.4140625" style="27" customWidth="1"/>
    <col min="10508" max="10508" width="10.25" style="27" customWidth="1"/>
    <col min="10509" max="10509" width="9.9140625" style="27" customWidth="1"/>
    <col min="10510" max="10510" width="9.4140625" style="27" customWidth="1"/>
    <col min="10511" max="10511" width="2.33203125" style="27" customWidth="1"/>
    <col min="10512" max="10747" width="36.5" style="27" customWidth="1"/>
    <col min="10748" max="10748" width="9" style="27" customWidth="1"/>
    <col min="10749" max="10751" width="36.5" style="27" customWidth="1"/>
    <col min="10752" max="10752" width="3.1640625" style="27" hidden="1"/>
    <col min="10753" max="10753" width="2.33203125" style="27" customWidth="1"/>
    <col min="10754" max="10754" width="8.4140625" style="27" customWidth="1"/>
    <col min="10755" max="10755" width="9.33203125" style="27" customWidth="1"/>
    <col min="10756" max="10756" width="8.9140625" style="27" customWidth="1"/>
    <col min="10757" max="10757" width="8.75" style="27" customWidth="1"/>
    <col min="10758" max="10758" width="10.75" style="27" customWidth="1"/>
    <col min="10759" max="10759" width="8.08203125" style="27" customWidth="1"/>
    <col min="10760" max="10760" width="6.1640625" style="27" customWidth="1"/>
    <col min="10761" max="10761" width="11.6640625" style="27" customWidth="1"/>
    <col min="10762" max="10762" width="12.08203125" style="27" customWidth="1"/>
    <col min="10763" max="10763" width="11.4140625" style="27" customWidth="1"/>
    <col min="10764" max="10764" width="10.25" style="27" customWidth="1"/>
    <col min="10765" max="10765" width="9.9140625" style="27" customWidth="1"/>
    <col min="10766" max="10766" width="9.4140625" style="27" customWidth="1"/>
    <col min="10767" max="10767" width="2.33203125" style="27" customWidth="1"/>
    <col min="10768" max="11003" width="36.5" style="27" customWidth="1"/>
    <col min="11004" max="11004" width="9" style="27" customWidth="1"/>
    <col min="11005" max="11007" width="36.5" style="27" customWidth="1"/>
    <col min="11008" max="11008" width="3.1640625" style="27" hidden="1"/>
    <col min="11009" max="11009" width="2.33203125" style="27" customWidth="1"/>
    <col min="11010" max="11010" width="8.4140625" style="27" customWidth="1"/>
    <col min="11011" max="11011" width="9.33203125" style="27" customWidth="1"/>
    <col min="11012" max="11012" width="8.9140625" style="27" customWidth="1"/>
    <col min="11013" max="11013" width="8.75" style="27" customWidth="1"/>
    <col min="11014" max="11014" width="10.75" style="27" customWidth="1"/>
    <col min="11015" max="11015" width="8.08203125" style="27" customWidth="1"/>
    <col min="11016" max="11016" width="6.1640625" style="27" customWidth="1"/>
    <col min="11017" max="11017" width="11.6640625" style="27" customWidth="1"/>
    <col min="11018" max="11018" width="12.08203125" style="27" customWidth="1"/>
    <col min="11019" max="11019" width="11.4140625" style="27" customWidth="1"/>
    <col min="11020" max="11020" width="10.25" style="27" customWidth="1"/>
    <col min="11021" max="11021" width="9.9140625" style="27" customWidth="1"/>
    <col min="11022" max="11022" width="9.4140625" style="27" customWidth="1"/>
    <col min="11023" max="11023" width="2.33203125" style="27" customWidth="1"/>
    <col min="11024" max="11259" width="36.5" style="27" customWidth="1"/>
    <col min="11260" max="11260" width="9" style="27" customWidth="1"/>
    <col min="11261" max="11263" width="36.5" style="27" customWidth="1"/>
    <col min="11264" max="11264" width="3.1640625" style="27" hidden="1"/>
    <col min="11265" max="11265" width="2.33203125" style="27" customWidth="1"/>
    <col min="11266" max="11266" width="8.4140625" style="27" customWidth="1"/>
    <col min="11267" max="11267" width="9.33203125" style="27" customWidth="1"/>
    <col min="11268" max="11268" width="8.9140625" style="27" customWidth="1"/>
    <col min="11269" max="11269" width="8.75" style="27" customWidth="1"/>
    <col min="11270" max="11270" width="10.75" style="27" customWidth="1"/>
    <col min="11271" max="11271" width="8.08203125" style="27" customWidth="1"/>
    <col min="11272" max="11272" width="6.1640625" style="27" customWidth="1"/>
    <col min="11273" max="11273" width="11.6640625" style="27" customWidth="1"/>
    <col min="11274" max="11274" width="12.08203125" style="27" customWidth="1"/>
    <col min="11275" max="11275" width="11.4140625" style="27" customWidth="1"/>
    <col min="11276" max="11276" width="10.25" style="27" customWidth="1"/>
    <col min="11277" max="11277" width="9.9140625" style="27" customWidth="1"/>
    <col min="11278" max="11278" width="9.4140625" style="27" customWidth="1"/>
    <col min="11279" max="11279" width="2.33203125" style="27" customWidth="1"/>
    <col min="11280" max="11515" width="36.5" style="27" customWidth="1"/>
    <col min="11516" max="11516" width="9" style="27" customWidth="1"/>
    <col min="11517" max="11519" width="36.5" style="27" customWidth="1"/>
    <col min="11520" max="11520" width="3.1640625" style="27" hidden="1"/>
    <col min="11521" max="11521" width="2.33203125" style="27" customWidth="1"/>
    <col min="11522" max="11522" width="8.4140625" style="27" customWidth="1"/>
    <col min="11523" max="11523" width="9.33203125" style="27" customWidth="1"/>
    <col min="11524" max="11524" width="8.9140625" style="27" customWidth="1"/>
    <col min="11525" max="11525" width="8.75" style="27" customWidth="1"/>
    <col min="11526" max="11526" width="10.75" style="27" customWidth="1"/>
    <col min="11527" max="11527" width="8.08203125" style="27" customWidth="1"/>
    <col min="11528" max="11528" width="6.1640625" style="27" customWidth="1"/>
    <col min="11529" max="11529" width="11.6640625" style="27" customWidth="1"/>
    <col min="11530" max="11530" width="12.08203125" style="27" customWidth="1"/>
    <col min="11531" max="11531" width="11.4140625" style="27" customWidth="1"/>
    <col min="11532" max="11532" width="10.25" style="27" customWidth="1"/>
    <col min="11533" max="11533" width="9.9140625" style="27" customWidth="1"/>
    <col min="11534" max="11534" width="9.4140625" style="27" customWidth="1"/>
    <col min="11535" max="11535" width="2.33203125" style="27" customWidth="1"/>
    <col min="11536" max="11771" width="36.5" style="27" customWidth="1"/>
    <col min="11772" max="11772" width="9" style="27" customWidth="1"/>
    <col min="11773" max="11775" width="36.5" style="27" customWidth="1"/>
    <col min="11776" max="11776" width="3.1640625" style="27" hidden="1"/>
    <col min="11777" max="11777" width="2.33203125" style="27" customWidth="1"/>
    <col min="11778" max="11778" width="8.4140625" style="27" customWidth="1"/>
    <col min="11779" max="11779" width="9.33203125" style="27" customWidth="1"/>
    <col min="11780" max="11780" width="8.9140625" style="27" customWidth="1"/>
    <col min="11781" max="11781" width="8.75" style="27" customWidth="1"/>
    <col min="11782" max="11782" width="10.75" style="27" customWidth="1"/>
    <col min="11783" max="11783" width="8.08203125" style="27" customWidth="1"/>
    <col min="11784" max="11784" width="6.1640625" style="27" customWidth="1"/>
    <col min="11785" max="11785" width="11.6640625" style="27" customWidth="1"/>
    <col min="11786" max="11786" width="12.08203125" style="27" customWidth="1"/>
    <col min="11787" max="11787" width="11.4140625" style="27" customWidth="1"/>
    <col min="11788" max="11788" width="10.25" style="27" customWidth="1"/>
    <col min="11789" max="11789" width="9.9140625" style="27" customWidth="1"/>
    <col min="11790" max="11790" width="9.4140625" style="27" customWidth="1"/>
    <col min="11791" max="11791" width="2.33203125" style="27" customWidth="1"/>
    <col min="11792" max="12027" width="36.5" style="27" customWidth="1"/>
    <col min="12028" max="12028" width="9" style="27" customWidth="1"/>
    <col min="12029" max="12031" width="36.5" style="27" customWidth="1"/>
    <col min="12032" max="12032" width="3.1640625" style="27" hidden="1"/>
    <col min="12033" max="12033" width="2.33203125" style="27" customWidth="1"/>
    <col min="12034" max="12034" width="8.4140625" style="27" customWidth="1"/>
    <col min="12035" max="12035" width="9.33203125" style="27" customWidth="1"/>
    <col min="12036" max="12036" width="8.9140625" style="27" customWidth="1"/>
    <col min="12037" max="12037" width="8.75" style="27" customWidth="1"/>
    <col min="12038" max="12038" width="10.75" style="27" customWidth="1"/>
    <col min="12039" max="12039" width="8.08203125" style="27" customWidth="1"/>
    <col min="12040" max="12040" width="6.1640625" style="27" customWidth="1"/>
    <col min="12041" max="12041" width="11.6640625" style="27" customWidth="1"/>
    <col min="12042" max="12042" width="12.08203125" style="27" customWidth="1"/>
    <col min="12043" max="12043" width="11.4140625" style="27" customWidth="1"/>
    <col min="12044" max="12044" width="10.25" style="27" customWidth="1"/>
    <col min="12045" max="12045" width="9.9140625" style="27" customWidth="1"/>
    <col min="12046" max="12046" width="9.4140625" style="27" customWidth="1"/>
    <col min="12047" max="12047" width="2.33203125" style="27" customWidth="1"/>
    <col min="12048" max="12283" width="36.5" style="27" customWidth="1"/>
    <col min="12284" max="12284" width="9" style="27" customWidth="1"/>
    <col min="12285" max="12287" width="36.5" style="27" customWidth="1"/>
    <col min="12288" max="12288" width="3.1640625" style="27" hidden="1"/>
    <col min="12289" max="12289" width="2.33203125" style="27" customWidth="1"/>
    <col min="12290" max="12290" width="8.4140625" style="27" customWidth="1"/>
    <col min="12291" max="12291" width="9.33203125" style="27" customWidth="1"/>
    <col min="12292" max="12292" width="8.9140625" style="27" customWidth="1"/>
    <col min="12293" max="12293" width="8.75" style="27" customWidth="1"/>
    <col min="12294" max="12294" width="10.75" style="27" customWidth="1"/>
    <col min="12295" max="12295" width="8.08203125" style="27" customWidth="1"/>
    <col min="12296" max="12296" width="6.1640625" style="27" customWidth="1"/>
    <col min="12297" max="12297" width="11.6640625" style="27" customWidth="1"/>
    <col min="12298" max="12298" width="12.08203125" style="27" customWidth="1"/>
    <col min="12299" max="12299" width="11.4140625" style="27" customWidth="1"/>
    <col min="12300" max="12300" width="10.25" style="27" customWidth="1"/>
    <col min="12301" max="12301" width="9.9140625" style="27" customWidth="1"/>
    <col min="12302" max="12302" width="9.4140625" style="27" customWidth="1"/>
    <col min="12303" max="12303" width="2.33203125" style="27" customWidth="1"/>
    <col min="12304" max="12539" width="36.5" style="27" customWidth="1"/>
    <col min="12540" max="12540" width="9" style="27" customWidth="1"/>
    <col min="12541" max="12543" width="36.5" style="27" customWidth="1"/>
    <col min="12544" max="12544" width="3.1640625" style="27" hidden="1"/>
    <col min="12545" max="12545" width="2.33203125" style="27" customWidth="1"/>
    <col min="12546" max="12546" width="8.4140625" style="27" customWidth="1"/>
    <col min="12547" max="12547" width="9.33203125" style="27" customWidth="1"/>
    <col min="12548" max="12548" width="8.9140625" style="27" customWidth="1"/>
    <col min="12549" max="12549" width="8.75" style="27" customWidth="1"/>
    <col min="12550" max="12550" width="10.75" style="27" customWidth="1"/>
    <col min="12551" max="12551" width="8.08203125" style="27" customWidth="1"/>
    <col min="12552" max="12552" width="6.1640625" style="27" customWidth="1"/>
    <col min="12553" max="12553" width="11.6640625" style="27" customWidth="1"/>
    <col min="12554" max="12554" width="12.08203125" style="27" customWidth="1"/>
    <col min="12555" max="12555" width="11.4140625" style="27" customWidth="1"/>
    <col min="12556" max="12556" width="10.25" style="27" customWidth="1"/>
    <col min="12557" max="12557" width="9.9140625" style="27" customWidth="1"/>
    <col min="12558" max="12558" width="9.4140625" style="27" customWidth="1"/>
    <col min="12559" max="12559" width="2.33203125" style="27" customWidth="1"/>
    <col min="12560" max="12795" width="36.5" style="27" customWidth="1"/>
    <col min="12796" max="12796" width="9" style="27" customWidth="1"/>
    <col min="12797" max="12799" width="36.5" style="27" customWidth="1"/>
    <col min="12800" max="12800" width="3.1640625" style="27" hidden="1"/>
    <col min="12801" max="12801" width="2.33203125" style="27" customWidth="1"/>
    <col min="12802" max="12802" width="8.4140625" style="27" customWidth="1"/>
    <col min="12803" max="12803" width="9.33203125" style="27" customWidth="1"/>
    <col min="12804" max="12804" width="8.9140625" style="27" customWidth="1"/>
    <col min="12805" max="12805" width="8.75" style="27" customWidth="1"/>
    <col min="12806" max="12806" width="10.75" style="27" customWidth="1"/>
    <col min="12807" max="12807" width="8.08203125" style="27" customWidth="1"/>
    <col min="12808" max="12808" width="6.1640625" style="27" customWidth="1"/>
    <col min="12809" max="12809" width="11.6640625" style="27" customWidth="1"/>
    <col min="12810" max="12810" width="12.08203125" style="27" customWidth="1"/>
    <col min="12811" max="12811" width="11.4140625" style="27" customWidth="1"/>
    <col min="12812" max="12812" width="10.25" style="27" customWidth="1"/>
    <col min="12813" max="12813" width="9.9140625" style="27" customWidth="1"/>
    <col min="12814" max="12814" width="9.4140625" style="27" customWidth="1"/>
    <col min="12815" max="12815" width="2.33203125" style="27" customWidth="1"/>
    <col min="12816" max="13051" width="36.5" style="27" customWidth="1"/>
    <col min="13052" max="13052" width="9" style="27" customWidth="1"/>
    <col min="13053" max="13055" width="36.5" style="27" customWidth="1"/>
    <col min="13056" max="13056" width="3.1640625" style="27" hidden="1"/>
    <col min="13057" max="13057" width="2.33203125" style="27" customWidth="1"/>
    <col min="13058" max="13058" width="8.4140625" style="27" customWidth="1"/>
    <col min="13059" max="13059" width="9.33203125" style="27" customWidth="1"/>
    <col min="13060" max="13060" width="8.9140625" style="27" customWidth="1"/>
    <col min="13061" max="13061" width="8.75" style="27" customWidth="1"/>
    <col min="13062" max="13062" width="10.75" style="27" customWidth="1"/>
    <col min="13063" max="13063" width="8.08203125" style="27" customWidth="1"/>
    <col min="13064" max="13064" width="6.1640625" style="27" customWidth="1"/>
    <col min="13065" max="13065" width="11.6640625" style="27" customWidth="1"/>
    <col min="13066" max="13066" width="12.08203125" style="27" customWidth="1"/>
    <col min="13067" max="13067" width="11.4140625" style="27" customWidth="1"/>
    <col min="13068" max="13068" width="10.25" style="27" customWidth="1"/>
    <col min="13069" max="13069" width="9.9140625" style="27" customWidth="1"/>
    <col min="13070" max="13070" width="9.4140625" style="27" customWidth="1"/>
    <col min="13071" max="13071" width="2.33203125" style="27" customWidth="1"/>
    <col min="13072" max="13307" width="36.5" style="27" customWidth="1"/>
    <col min="13308" max="13308" width="9" style="27" customWidth="1"/>
    <col min="13309" max="13311" width="36.5" style="27" customWidth="1"/>
    <col min="13312" max="13312" width="3.1640625" style="27" hidden="1"/>
    <col min="13313" max="13313" width="2.33203125" style="27" customWidth="1"/>
    <col min="13314" max="13314" width="8.4140625" style="27" customWidth="1"/>
    <col min="13315" max="13315" width="9.33203125" style="27" customWidth="1"/>
    <col min="13316" max="13316" width="8.9140625" style="27" customWidth="1"/>
    <col min="13317" max="13317" width="8.75" style="27" customWidth="1"/>
    <col min="13318" max="13318" width="10.75" style="27" customWidth="1"/>
    <col min="13319" max="13319" width="8.08203125" style="27" customWidth="1"/>
    <col min="13320" max="13320" width="6.1640625" style="27" customWidth="1"/>
    <col min="13321" max="13321" width="11.6640625" style="27" customWidth="1"/>
    <col min="13322" max="13322" width="12.08203125" style="27" customWidth="1"/>
    <col min="13323" max="13323" width="11.4140625" style="27" customWidth="1"/>
    <col min="13324" max="13324" width="10.25" style="27" customWidth="1"/>
    <col min="13325" max="13325" width="9.9140625" style="27" customWidth="1"/>
    <col min="13326" max="13326" width="9.4140625" style="27" customWidth="1"/>
    <col min="13327" max="13327" width="2.33203125" style="27" customWidth="1"/>
    <col min="13328" max="13563" width="36.5" style="27" customWidth="1"/>
    <col min="13564" max="13564" width="9" style="27" customWidth="1"/>
    <col min="13565" max="13567" width="36.5" style="27" customWidth="1"/>
    <col min="13568" max="13568" width="3.1640625" style="27" hidden="1"/>
    <col min="13569" max="13569" width="2.33203125" style="27" customWidth="1"/>
    <col min="13570" max="13570" width="8.4140625" style="27" customWidth="1"/>
    <col min="13571" max="13571" width="9.33203125" style="27" customWidth="1"/>
    <col min="13572" max="13572" width="8.9140625" style="27" customWidth="1"/>
    <col min="13573" max="13573" width="8.75" style="27" customWidth="1"/>
    <col min="13574" max="13574" width="10.75" style="27" customWidth="1"/>
    <col min="13575" max="13575" width="8.08203125" style="27" customWidth="1"/>
    <col min="13576" max="13576" width="6.1640625" style="27" customWidth="1"/>
    <col min="13577" max="13577" width="11.6640625" style="27" customWidth="1"/>
    <col min="13578" max="13578" width="12.08203125" style="27" customWidth="1"/>
    <col min="13579" max="13579" width="11.4140625" style="27" customWidth="1"/>
    <col min="13580" max="13580" width="10.25" style="27" customWidth="1"/>
    <col min="13581" max="13581" width="9.9140625" style="27" customWidth="1"/>
    <col min="13582" max="13582" width="9.4140625" style="27" customWidth="1"/>
    <col min="13583" max="13583" width="2.33203125" style="27" customWidth="1"/>
    <col min="13584" max="13819" width="36.5" style="27" customWidth="1"/>
    <col min="13820" max="13820" width="9" style="27" customWidth="1"/>
    <col min="13821" max="13823" width="36.5" style="27" customWidth="1"/>
    <col min="13824" max="13824" width="3.1640625" style="27" hidden="1"/>
    <col min="13825" max="13825" width="2.33203125" style="27" customWidth="1"/>
    <col min="13826" max="13826" width="8.4140625" style="27" customWidth="1"/>
    <col min="13827" max="13827" width="9.33203125" style="27" customWidth="1"/>
    <col min="13828" max="13828" width="8.9140625" style="27" customWidth="1"/>
    <col min="13829" max="13829" width="8.75" style="27" customWidth="1"/>
    <col min="13830" max="13830" width="10.75" style="27" customWidth="1"/>
    <col min="13831" max="13831" width="8.08203125" style="27" customWidth="1"/>
    <col min="13832" max="13832" width="6.1640625" style="27" customWidth="1"/>
    <col min="13833" max="13833" width="11.6640625" style="27" customWidth="1"/>
    <col min="13834" max="13834" width="12.08203125" style="27" customWidth="1"/>
    <col min="13835" max="13835" width="11.4140625" style="27" customWidth="1"/>
    <col min="13836" max="13836" width="10.25" style="27" customWidth="1"/>
    <col min="13837" max="13837" width="9.9140625" style="27" customWidth="1"/>
    <col min="13838" max="13838" width="9.4140625" style="27" customWidth="1"/>
    <col min="13839" max="13839" width="2.33203125" style="27" customWidth="1"/>
    <col min="13840" max="14075" width="36.5" style="27" customWidth="1"/>
    <col min="14076" max="14076" width="9" style="27" customWidth="1"/>
    <col min="14077" max="14079" width="36.5" style="27" customWidth="1"/>
    <col min="14080" max="14080" width="3.1640625" style="27" hidden="1"/>
    <col min="14081" max="14081" width="2.33203125" style="27" customWidth="1"/>
    <col min="14082" max="14082" width="8.4140625" style="27" customWidth="1"/>
    <col min="14083" max="14083" width="9.33203125" style="27" customWidth="1"/>
    <col min="14084" max="14084" width="8.9140625" style="27" customWidth="1"/>
    <col min="14085" max="14085" width="8.75" style="27" customWidth="1"/>
    <col min="14086" max="14086" width="10.75" style="27" customWidth="1"/>
    <col min="14087" max="14087" width="8.08203125" style="27" customWidth="1"/>
    <col min="14088" max="14088" width="6.1640625" style="27" customWidth="1"/>
    <col min="14089" max="14089" width="11.6640625" style="27" customWidth="1"/>
    <col min="14090" max="14090" width="12.08203125" style="27" customWidth="1"/>
    <col min="14091" max="14091" width="11.4140625" style="27" customWidth="1"/>
    <col min="14092" max="14092" width="10.25" style="27" customWidth="1"/>
    <col min="14093" max="14093" width="9.9140625" style="27" customWidth="1"/>
    <col min="14094" max="14094" width="9.4140625" style="27" customWidth="1"/>
    <col min="14095" max="14095" width="2.33203125" style="27" customWidth="1"/>
    <col min="14096" max="14331" width="36.5" style="27" customWidth="1"/>
    <col min="14332" max="14332" width="9" style="27" customWidth="1"/>
    <col min="14333" max="14335" width="36.5" style="27" customWidth="1"/>
    <col min="14336" max="14336" width="3.1640625" style="27" hidden="1"/>
    <col min="14337" max="14337" width="2.33203125" style="27" customWidth="1"/>
    <col min="14338" max="14338" width="8.4140625" style="27" customWidth="1"/>
    <col min="14339" max="14339" width="9.33203125" style="27" customWidth="1"/>
    <col min="14340" max="14340" width="8.9140625" style="27" customWidth="1"/>
    <col min="14341" max="14341" width="8.75" style="27" customWidth="1"/>
    <col min="14342" max="14342" width="10.75" style="27" customWidth="1"/>
    <col min="14343" max="14343" width="8.08203125" style="27" customWidth="1"/>
    <col min="14344" max="14344" width="6.1640625" style="27" customWidth="1"/>
    <col min="14345" max="14345" width="11.6640625" style="27" customWidth="1"/>
    <col min="14346" max="14346" width="12.08203125" style="27" customWidth="1"/>
    <col min="14347" max="14347" width="11.4140625" style="27" customWidth="1"/>
    <col min="14348" max="14348" width="10.25" style="27" customWidth="1"/>
    <col min="14349" max="14349" width="9.9140625" style="27" customWidth="1"/>
    <col min="14350" max="14350" width="9.4140625" style="27" customWidth="1"/>
    <col min="14351" max="14351" width="2.33203125" style="27" customWidth="1"/>
    <col min="14352" max="14587" width="36.5" style="27" customWidth="1"/>
    <col min="14588" max="14588" width="9" style="27" customWidth="1"/>
    <col min="14589" max="14591" width="36.5" style="27" customWidth="1"/>
    <col min="14592" max="14592" width="3.1640625" style="27" hidden="1"/>
    <col min="14593" max="14593" width="2.33203125" style="27" customWidth="1"/>
    <col min="14594" max="14594" width="8.4140625" style="27" customWidth="1"/>
    <col min="14595" max="14595" width="9.33203125" style="27" customWidth="1"/>
    <col min="14596" max="14596" width="8.9140625" style="27" customWidth="1"/>
    <col min="14597" max="14597" width="8.75" style="27" customWidth="1"/>
    <col min="14598" max="14598" width="10.75" style="27" customWidth="1"/>
    <col min="14599" max="14599" width="8.08203125" style="27" customWidth="1"/>
    <col min="14600" max="14600" width="6.1640625" style="27" customWidth="1"/>
    <col min="14601" max="14601" width="11.6640625" style="27" customWidth="1"/>
    <col min="14602" max="14602" width="12.08203125" style="27" customWidth="1"/>
    <col min="14603" max="14603" width="11.4140625" style="27" customWidth="1"/>
    <col min="14604" max="14604" width="10.25" style="27" customWidth="1"/>
    <col min="14605" max="14605" width="9.9140625" style="27" customWidth="1"/>
    <col min="14606" max="14606" width="9.4140625" style="27" customWidth="1"/>
    <col min="14607" max="14607" width="2.33203125" style="27" customWidth="1"/>
    <col min="14608" max="14843" width="36.5" style="27" customWidth="1"/>
    <col min="14844" max="14844" width="9" style="27" customWidth="1"/>
    <col min="14845" max="14847" width="36.5" style="27" customWidth="1"/>
    <col min="14848" max="14848" width="3.1640625" style="27" hidden="1"/>
    <col min="14849" max="14849" width="2.33203125" style="27" customWidth="1"/>
    <col min="14850" max="14850" width="8.4140625" style="27" customWidth="1"/>
    <col min="14851" max="14851" width="9.33203125" style="27" customWidth="1"/>
    <col min="14852" max="14852" width="8.9140625" style="27" customWidth="1"/>
    <col min="14853" max="14853" width="8.75" style="27" customWidth="1"/>
    <col min="14854" max="14854" width="10.75" style="27" customWidth="1"/>
    <col min="14855" max="14855" width="8.08203125" style="27" customWidth="1"/>
    <col min="14856" max="14856" width="6.1640625" style="27" customWidth="1"/>
    <col min="14857" max="14857" width="11.6640625" style="27" customWidth="1"/>
    <col min="14858" max="14858" width="12.08203125" style="27" customWidth="1"/>
    <col min="14859" max="14859" width="11.4140625" style="27" customWidth="1"/>
    <col min="14860" max="14860" width="10.25" style="27" customWidth="1"/>
    <col min="14861" max="14861" width="9.9140625" style="27" customWidth="1"/>
    <col min="14862" max="14862" width="9.4140625" style="27" customWidth="1"/>
    <col min="14863" max="14863" width="2.33203125" style="27" customWidth="1"/>
    <col min="14864" max="15099" width="36.5" style="27" customWidth="1"/>
    <col min="15100" max="15100" width="9" style="27" customWidth="1"/>
    <col min="15101" max="15103" width="36.5" style="27" customWidth="1"/>
    <col min="15104" max="15104" width="3.1640625" style="27" hidden="1"/>
    <col min="15105" max="15105" width="2.33203125" style="27" customWidth="1"/>
    <col min="15106" max="15106" width="8.4140625" style="27" customWidth="1"/>
    <col min="15107" max="15107" width="9.33203125" style="27" customWidth="1"/>
    <col min="15108" max="15108" width="8.9140625" style="27" customWidth="1"/>
    <col min="15109" max="15109" width="8.75" style="27" customWidth="1"/>
    <col min="15110" max="15110" width="10.75" style="27" customWidth="1"/>
    <col min="15111" max="15111" width="8.08203125" style="27" customWidth="1"/>
    <col min="15112" max="15112" width="6.1640625" style="27" customWidth="1"/>
    <col min="15113" max="15113" width="11.6640625" style="27" customWidth="1"/>
    <col min="15114" max="15114" width="12.08203125" style="27" customWidth="1"/>
    <col min="15115" max="15115" width="11.4140625" style="27" customWidth="1"/>
    <col min="15116" max="15116" width="10.25" style="27" customWidth="1"/>
    <col min="15117" max="15117" width="9.9140625" style="27" customWidth="1"/>
    <col min="15118" max="15118" width="9.4140625" style="27" customWidth="1"/>
    <col min="15119" max="15119" width="2.33203125" style="27" customWidth="1"/>
    <col min="15120" max="15355" width="36.5" style="27" customWidth="1"/>
    <col min="15356" max="15356" width="9" style="27" customWidth="1"/>
    <col min="15357" max="15359" width="36.5" style="27" customWidth="1"/>
    <col min="15360" max="15360" width="3.1640625" style="27" hidden="1"/>
    <col min="15361" max="15361" width="2.33203125" style="27" customWidth="1"/>
    <col min="15362" max="15362" width="8.4140625" style="27" customWidth="1"/>
    <col min="15363" max="15363" width="9.33203125" style="27" customWidth="1"/>
    <col min="15364" max="15364" width="8.9140625" style="27" customWidth="1"/>
    <col min="15365" max="15365" width="8.75" style="27" customWidth="1"/>
    <col min="15366" max="15366" width="10.75" style="27" customWidth="1"/>
    <col min="15367" max="15367" width="8.08203125" style="27" customWidth="1"/>
    <col min="15368" max="15368" width="6.1640625" style="27" customWidth="1"/>
    <col min="15369" max="15369" width="11.6640625" style="27" customWidth="1"/>
    <col min="15370" max="15370" width="12.08203125" style="27" customWidth="1"/>
    <col min="15371" max="15371" width="11.4140625" style="27" customWidth="1"/>
    <col min="15372" max="15372" width="10.25" style="27" customWidth="1"/>
    <col min="15373" max="15373" width="9.9140625" style="27" customWidth="1"/>
    <col min="15374" max="15374" width="9.4140625" style="27" customWidth="1"/>
    <col min="15375" max="15375" width="2.33203125" style="27" customWidth="1"/>
    <col min="15376" max="15611" width="36.5" style="27" customWidth="1"/>
    <col min="15612" max="15612" width="9" style="27" customWidth="1"/>
    <col min="15613" max="15615" width="36.5" style="27" customWidth="1"/>
    <col min="15616" max="15616" width="3.1640625" style="27" hidden="1"/>
    <col min="15617" max="15617" width="2.33203125" style="27" customWidth="1"/>
    <col min="15618" max="15618" width="8.4140625" style="27" customWidth="1"/>
    <col min="15619" max="15619" width="9.33203125" style="27" customWidth="1"/>
    <col min="15620" max="15620" width="8.9140625" style="27" customWidth="1"/>
    <col min="15621" max="15621" width="8.75" style="27" customWidth="1"/>
    <col min="15622" max="15622" width="10.75" style="27" customWidth="1"/>
    <col min="15623" max="15623" width="8.08203125" style="27" customWidth="1"/>
    <col min="15624" max="15624" width="6.1640625" style="27" customWidth="1"/>
    <col min="15625" max="15625" width="11.6640625" style="27" customWidth="1"/>
    <col min="15626" max="15626" width="12.08203125" style="27" customWidth="1"/>
    <col min="15627" max="15627" width="11.4140625" style="27" customWidth="1"/>
    <col min="15628" max="15628" width="10.25" style="27" customWidth="1"/>
    <col min="15629" max="15629" width="9.9140625" style="27" customWidth="1"/>
    <col min="15630" max="15630" width="9.4140625" style="27" customWidth="1"/>
    <col min="15631" max="15631" width="2.33203125" style="27" customWidth="1"/>
    <col min="15632" max="15867" width="36.5" style="27" customWidth="1"/>
    <col min="15868" max="15868" width="9" style="27" customWidth="1"/>
    <col min="15869" max="15871" width="36.5" style="27" customWidth="1"/>
    <col min="15872" max="15872" width="3.1640625" style="27" hidden="1"/>
    <col min="15873" max="15873" width="2.33203125" style="27" customWidth="1"/>
    <col min="15874" max="15874" width="8.4140625" style="27" customWidth="1"/>
    <col min="15875" max="15875" width="9.33203125" style="27" customWidth="1"/>
    <col min="15876" max="15876" width="8.9140625" style="27" customWidth="1"/>
    <col min="15877" max="15877" width="8.75" style="27" customWidth="1"/>
    <col min="15878" max="15878" width="10.75" style="27" customWidth="1"/>
    <col min="15879" max="15879" width="8.08203125" style="27" customWidth="1"/>
    <col min="15880" max="15880" width="6.1640625" style="27" customWidth="1"/>
    <col min="15881" max="15881" width="11.6640625" style="27" customWidth="1"/>
    <col min="15882" max="15882" width="12.08203125" style="27" customWidth="1"/>
    <col min="15883" max="15883" width="11.4140625" style="27" customWidth="1"/>
    <col min="15884" max="15884" width="10.25" style="27" customWidth="1"/>
    <col min="15885" max="15885" width="9.9140625" style="27" customWidth="1"/>
    <col min="15886" max="15886" width="9.4140625" style="27" customWidth="1"/>
    <col min="15887" max="15887" width="2.33203125" style="27" customWidth="1"/>
    <col min="15888" max="16123" width="36.5" style="27" customWidth="1"/>
    <col min="16124" max="16124" width="9" style="27" customWidth="1"/>
    <col min="16125" max="16127" width="36.5" style="27" customWidth="1"/>
    <col min="16128" max="16128" width="3.1640625" style="27" hidden="1"/>
    <col min="16129" max="16129" width="2.33203125" style="27" customWidth="1"/>
    <col min="16130" max="16130" width="8.4140625" style="27" customWidth="1"/>
    <col min="16131" max="16131" width="9.33203125" style="27" customWidth="1"/>
    <col min="16132" max="16132" width="8.9140625" style="27" customWidth="1"/>
    <col min="16133" max="16133" width="8.75" style="27" customWidth="1"/>
    <col min="16134" max="16134" width="10.75" style="27" customWidth="1"/>
    <col min="16135" max="16135" width="8.08203125" style="27" customWidth="1"/>
    <col min="16136" max="16136" width="6.1640625" style="27" customWidth="1"/>
    <col min="16137" max="16137" width="11.6640625" style="27" customWidth="1"/>
    <col min="16138" max="16138" width="12.08203125" style="27" customWidth="1"/>
    <col min="16139" max="16139" width="11.4140625" style="27" customWidth="1"/>
    <col min="16140" max="16140" width="10.25" style="27" customWidth="1"/>
    <col min="16141" max="16141" width="9.9140625" style="27" customWidth="1"/>
    <col min="16142" max="16142" width="9.4140625" style="27" customWidth="1"/>
    <col min="16143" max="16143" width="2.33203125" style="27" customWidth="1"/>
    <col min="16144" max="16379" width="36.5" style="27" customWidth="1"/>
    <col min="16380" max="16380" width="9" style="27" customWidth="1"/>
    <col min="16381" max="16383" width="36.5" style="27" customWidth="1"/>
    <col min="16384" max="16384" width="3.1640625" style="27" hidden="1"/>
  </cols>
  <sheetData>
    <row r="1" spans="2:19" ht="12.5" customHeight="1" thickBot="1"/>
    <row r="2" spans="2:19" ht="30.5" customHeight="1">
      <c r="B2" s="10"/>
      <c r="C2" s="15"/>
      <c r="D2" s="550" t="s">
        <v>1</v>
      </c>
      <c r="E2" s="550"/>
      <c r="F2" s="550"/>
      <c r="G2" s="550"/>
      <c r="H2" s="550"/>
      <c r="I2" s="550"/>
      <c r="J2" s="550"/>
      <c r="K2" s="550"/>
      <c r="L2" s="550"/>
      <c r="M2" s="550"/>
      <c r="N2" s="551"/>
    </row>
    <row r="3" spans="2:19" ht="20.5" customHeight="1">
      <c r="B3" s="11"/>
      <c r="C3" s="16"/>
      <c r="D3" s="552" t="s">
        <v>155</v>
      </c>
      <c r="E3" s="552"/>
      <c r="F3" s="552"/>
      <c r="G3" s="552"/>
      <c r="H3" s="552"/>
      <c r="I3" s="552"/>
      <c r="J3" s="552"/>
      <c r="K3" s="552"/>
      <c r="L3" s="552"/>
      <c r="M3" s="552"/>
      <c r="N3" s="553"/>
    </row>
    <row r="4" spans="2:19" ht="15.5" customHeight="1">
      <c r="B4" s="11"/>
      <c r="C4" s="16"/>
      <c r="D4" s="554" t="s">
        <v>156</v>
      </c>
      <c r="E4" s="554"/>
      <c r="F4" s="554"/>
      <c r="G4" s="554"/>
      <c r="H4" s="554"/>
      <c r="I4" s="554"/>
      <c r="J4" s="554"/>
      <c r="K4" s="554"/>
      <c r="L4" s="554"/>
      <c r="M4" s="554"/>
      <c r="N4" s="555"/>
    </row>
    <row r="5" spans="2:19" ht="21.5" customHeight="1">
      <c r="B5" s="11"/>
      <c r="C5" s="16"/>
      <c r="D5" s="554" t="s">
        <v>4</v>
      </c>
      <c r="E5" s="554"/>
      <c r="F5" s="554"/>
      <c r="G5" s="554"/>
      <c r="H5" s="554"/>
      <c r="I5" s="554"/>
      <c r="J5" s="554"/>
      <c r="K5" s="554"/>
      <c r="L5" s="554"/>
      <c r="M5" s="554"/>
      <c r="N5" s="555"/>
    </row>
    <row r="6" spans="2:19" ht="12.5" customHeight="1">
      <c r="B6" s="11"/>
      <c r="C6" s="16"/>
      <c r="D6" s="41"/>
      <c r="E6" s="40"/>
      <c r="F6" s="40"/>
      <c r="G6" s="40"/>
      <c r="H6" s="40"/>
      <c r="I6" s="40"/>
      <c r="J6" s="40"/>
      <c r="K6" s="42">
        <v>1.2735000000000001</v>
      </c>
      <c r="N6" s="46"/>
    </row>
    <row r="7" spans="2:19" ht="34" customHeight="1">
      <c r="B7" s="47" t="str">
        <f>'Orçamento Sintético'!B7</f>
        <v>OBRA:</v>
      </c>
      <c r="C7" s="543" t="str">
        <f>'Orçamento Sintético'!C7</f>
        <v>CONSTRUÇÃO DE BUEIRO DUPLO CELULAR DE CONCRETO</v>
      </c>
      <c r="D7" s="543"/>
      <c r="E7" s="543"/>
      <c r="F7" s="543"/>
      <c r="G7" s="543"/>
      <c r="H7" s="543"/>
      <c r="I7" s="543"/>
      <c r="J7" s="543"/>
      <c r="K7" s="543"/>
      <c r="L7" s="543"/>
      <c r="M7" s="543"/>
      <c r="N7" s="544"/>
    </row>
    <row r="8" spans="2:19" ht="36" customHeight="1">
      <c r="B8" s="47" t="s">
        <v>6</v>
      </c>
      <c r="C8" s="545" t="str">
        <f>'Orçamento Sintético'!C8</f>
        <v>Meta 05: Comunidade Ponta do Aterro - Ponto 03 - Distrito de Santa Clara do Monte Cristo, Zona Rural, Vila Bela da Santíssima Trindade-MT</v>
      </c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6"/>
    </row>
    <row r="9" spans="2:19" ht="32" customHeight="1" thickBot="1">
      <c r="B9" s="547" t="s">
        <v>137</v>
      </c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  <c r="N9" s="549"/>
    </row>
    <row r="10" spans="2:19" ht="32" customHeight="1"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9" ht="13" thickBot="1"/>
    <row r="12" spans="2:19" ht="12.75" customHeight="1">
      <c r="B12" s="465" t="s">
        <v>91</v>
      </c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7"/>
    </row>
    <row r="13" spans="2:19" ht="22.5" customHeight="1" thickBot="1">
      <c r="B13" s="468"/>
      <c r="C13" s="469"/>
      <c r="D13" s="469"/>
      <c r="E13" s="469"/>
      <c r="F13" s="469"/>
      <c r="G13" s="469"/>
      <c r="H13" s="469"/>
      <c r="I13" s="469"/>
      <c r="J13" s="469"/>
      <c r="K13" s="469"/>
      <c r="L13" s="469"/>
      <c r="M13" s="469"/>
      <c r="N13" s="470"/>
    </row>
    <row r="14" spans="2:19" ht="11.25" customHeight="1">
      <c r="B14" s="471" t="s">
        <v>92</v>
      </c>
      <c r="C14" s="472"/>
      <c r="D14" s="472"/>
      <c r="E14" s="473"/>
      <c r="F14" s="480" t="s">
        <v>109</v>
      </c>
      <c r="G14" s="481"/>
      <c r="H14" s="482"/>
      <c r="I14" s="471" t="s">
        <v>94</v>
      </c>
      <c r="J14" s="472"/>
      <c r="K14" s="472"/>
      <c r="L14" s="472"/>
      <c r="M14" s="472"/>
      <c r="N14" s="473"/>
      <c r="Q14" s="27" t="s">
        <v>106</v>
      </c>
    </row>
    <row r="15" spans="2:19" ht="9.75" customHeight="1">
      <c r="B15" s="474"/>
      <c r="C15" s="475"/>
      <c r="D15" s="475"/>
      <c r="E15" s="476"/>
      <c r="F15" s="483"/>
      <c r="G15" s="484"/>
      <c r="H15" s="485"/>
      <c r="I15" s="489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90"/>
      <c r="K15" s="490"/>
      <c r="L15" s="490"/>
      <c r="M15" s="490"/>
      <c r="N15" s="491"/>
      <c r="Q15" s="27" t="s">
        <v>107</v>
      </c>
    </row>
    <row r="16" spans="2:19" ht="29.5" customHeight="1" thickBot="1">
      <c r="B16" s="477"/>
      <c r="C16" s="478"/>
      <c r="D16" s="478"/>
      <c r="E16" s="479"/>
      <c r="F16" s="486"/>
      <c r="G16" s="487"/>
      <c r="H16" s="488"/>
      <c r="I16" s="489"/>
      <c r="J16" s="490"/>
      <c r="K16" s="490"/>
      <c r="L16" s="490"/>
      <c r="M16" s="490"/>
      <c r="N16" s="491"/>
      <c r="Q16" s="27" t="s">
        <v>96</v>
      </c>
      <c r="S16" s="27" t="s">
        <v>108</v>
      </c>
    </row>
    <row r="17" spans="2:24" ht="10.5" customHeight="1">
      <c r="B17" s="495" t="s">
        <v>95</v>
      </c>
      <c r="C17" s="496"/>
      <c r="D17" s="496"/>
      <c r="E17" s="497"/>
      <c r="F17" s="498" t="s">
        <v>107</v>
      </c>
      <c r="G17" s="499"/>
      <c r="H17" s="500"/>
      <c r="I17" s="489"/>
      <c r="J17" s="490"/>
      <c r="K17" s="490"/>
      <c r="L17" s="490"/>
      <c r="M17" s="490"/>
      <c r="N17" s="491"/>
      <c r="S17" s="27" t="s">
        <v>109</v>
      </c>
    </row>
    <row r="18" spans="2:24" ht="9" customHeight="1">
      <c r="B18" s="495"/>
      <c r="C18" s="496"/>
      <c r="D18" s="496"/>
      <c r="E18" s="497"/>
      <c r="F18" s="498"/>
      <c r="G18" s="499"/>
      <c r="H18" s="500"/>
      <c r="I18" s="489"/>
      <c r="J18" s="490"/>
      <c r="K18" s="490"/>
      <c r="L18" s="490"/>
      <c r="M18" s="490"/>
      <c r="N18" s="491"/>
      <c r="S18" s="27" t="s">
        <v>109</v>
      </c>
    </row>
    <row r="19" spans="2:24" ht="9" customHeight="1">
      <c r="B19" s="495"/>
      <c r="C19" s="496"/>
      <c r="D19" s="496"/>
      <c r="E19" s="497"/>
      <c r="F19" s="498"/>
      <c r="G19" s="499"/>
      <c r="H19" s="500"/>
      <c r="I19" s="489"/>
      <c r="J19" s="490"/>
      <c r="K19" s="490"/>
      <c r="L19" s="490"/>
      <c r="M19" s="490"/>
      <c r="N19" s="491"/>
      <c r="S19" s="27" t="s">
        <v>108</v>
      </c>
    </row>
    <row r="20" spans="2:24" ht="9" customHeight="1" thickBot="1">
      <c r="B20" s="468"/>
      <c r="C20" s="469"/>
      <c r="D20" s="469"/>
      <c r="E20" s="470"/>
      <c r="F20" s="501"/>
      <c r="G20" s="502"/>
      <c r="H20" s="503"/>
      <c r="I20" s="489"/>
      <c r="J20" s="490"/>
      <c r="K20" s="490"/>
      <c r="L20" s="490"/>
      <c r="M20" s="490"/>
      <c r="N20" s="491"/>
      <c r="S20" s="27" t="s">
        <v>109</v>
      </c>
    </row>
    <row r="21" spans="2:24" ht="9.75" customHeight="1">
      <c r="B21" s="465" t="str">
        <f>IF(F21="OK","BDI ABAIXO PODE SER ACEITO","")</f>
        <v>BDI ABAIXO PODE SER ACEITO</v>
      </c>
      <c r="C21" s="466"/>
      <c r="D21" s="466"/>
      <c r="E21" s="467"/>
      <c r="F21" s="504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05"/>
      <c r="H21" s="506"/>
      <c r="I21" s="489"/>
      <c r="J21" s="490"/>
      <c r="K21" s="490"/>
      <c r="L21" s="490"/>
      <c r="M21" s="490"/>
      <c r="N21" s="491"/>
      <c r="S21" s="27" t="s">
        <v>110</v>
      </c>
    </row>
    <row r="22" spans="2:24" ht="9.75" customHeight="1">
      <c r="B22" s="495"/>
      <c r="C22" s="496"/>
      <c r="D22" s="496"/>
      <c r="E22" s="497"/>
      <c r="F22" s="504"/>
      <c r="G22" s="505"/>
      <c r="H22" s="506"/>
      <c r="I22" s="489"/>
      <c r="J22" s="490"/>
      <c r="K22" s="490"/>
      <c r="L22" s="490"/>
      <c r="M22" s="490"/>
      <c r="N22" s="491"/>
      <c r="S22" s="27" t="s">
        <v>93</v>
      </c>
    </row>
    <row r="23" spans="2:24" ht="9" customHeight="1">
      <c r="B23" s="495"/>
      <c r="C23" s="496"/>
      <c r="D23" s="496"/>
      <c r="E23" s="497"/>
      <c r="F23" s="504"/>
      <c r="G23" s="505"/>
      <c r="H23" s="506"/>
      <c r="I23" s="489"/>
      <c r="J23" s="490"/>
      <c r="K23" s="490"/>
      <c r="L23" s="490"/>
      <c r="M23" s="490"/>
      <c r="N23" s="491"/>
      <c r="S23" s="27" t="s">
        <v>111</v>
      </c>
    </row>
    <row r="24" spans="2:24" ht="7.5" customHeight="1">
      <c r="B24" s="495"/>
      <c r="C24" s="496"/>
      <c r="D24" s="496"/>
      <c r="E24" s="497"/>
      <c r="F24" s="504"/>
      <c r="G24" s="505"/>
      <c r="H24" s="506"/>
      <c r="I24" s="489"/>
      <c r="J24" s="490"/>
      <c r="K24" s="490"/>
      <c r="L24" s="490"/>
      <c r="M24" s="490"/>
      <c r="N24" s="491"/>
      <c r="S24" s="27" t="s">
        <v>112</v>
      </c>
    </row>
    <row r="25" spans="2:24" ht="9" customHeight="1">
      <c r="B25" s="495"/>
      <c r="C25" s="496"/>
      <c r="D25" s="496"/>
      <c r="E25" s="497"/>
      <c r="F25" s="504"/>
      <c r="G25" s="505"/>
      <c r="H25" s="506"/>
      <c r="I25" s="489"/>
      <c r="J25" s="490"/>
      <c r="K25" s="490"/>
      <c r="L25" s="490"/>
      <c r="M25" s="490"/>
      <c r="N25" s="491"/>
      <c r="S25" s="27" t="s">
        <v>113</v>
      </c>
      <c r="X25" s="27" t="s">
        <v>94</v>
      </c>
    </row>
    <row r="26" spans="2:24" ht="8.25" customHeight="1" thickBot="1">
      <c r="B26" s="468"/>
      <c r="C26" s="469"/>
      <c r="D26" s="469"/>
      <c r="E26" s="470"/>
      <c r="F26" s="504"/>
      <c r="G26" s="505"/>
      <c r="H26" s="506"/>
      <c r="I26" s="489"/>
      <c r="J26" s="490"/>
      <c r="K26" s="490"/>
      <c r="L26" s="490"/>
      <c r="M26" s="490"/>
      <c r="N26" s="491"/>
    </row>
    <row r="27" spans="2:24" ht="7.5" customHeight="1">
      <c r="B27" s="562" t="s">
        <v>147</v>
      </c>
      <c r="C27" s="563"/>
      <c r="D27" s="563"/>
      <c r="E27" s="564"/>
      <c r="F27" s="504"/>
      <c r="G27" s="505"/>
      <c r="H27" s="506"/>
      <c r="I27" s="489"/>
      <c r="J27" s="490"/>
      <c r="K27" s="490"/>
      <c r="L27" s="490"/>
      <c r="M27" s="490"/>
      <c r="N27" s="491"/>
      <c r="S27" s="27" t="s">
        <v>114</v>
      </c>
    </row>
    <row r="28" spans="2:24" ht="7.5" customHeight="1">
      <c r="B28" s="565"/>
      <c r="C28" s="566"/>
      <c r="D28" s="566"/>
      <c r="E28" s="567"/>
      <c r="F28" s="504"/>
      <c r="G28" s="505"/>
      <c r="H28" s="506"/>
      <c r="I28" s="489"/>
      <c r="J28" s="490"/>
      <c r="K28" s="490"/>
      <c r="L28" s="490"/>
      <c r="M28" s="490"/>
      <c r="N28" s="491"/>
      <c r="S28" s="27" t="s">
        <v>115</v>
      </c>
    </row>
    <row r="29" spans="2:24" ht="12" customHeight="1">
      <c r="B29" s="565"/>
      <c r="C29" s="566"/>
      <c r="D29" s="566"/>
      <c r="E29" s="567"/>
      <c r="F29" s="504"/>
      <c r="G29" s="505"/>
      <c r="H29" s="506"/>
      <c r="I29" s="489"/>
      <c r="J29" s="490"/>
      <c r="K29" s="490"/>
      <c r="L29" s="490"/>
      <c r="M29" s="490"/>
      <c r="N29" s="491"/>
      <c r="S29" s="27" t="s">
        <v>116</v>
      </c>
    </row>
    <row r="30" spans="2:24" ht="7.5" customHeight="1">
      <c r="B30" s="556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557"/>
      <c r="D30" s="557"/>
      <c r="E30" s="558"/>
      <c r="F30" s="504"/>
      <c r="G30" s="505"/>
      <c r="H30" s="506"/>
      <c r="I30" s="489"/>
      <c r="J30" s="490"/>
      <c r="K30" s="490"/>
      <c r="L30" s="490"/>
      <c r="M30" s="490"/>
      <c r="N30" s="491"/>
      <c r="S30" s="27" t="s">
        <v>117</v>
      </c>
    </row>
    <row r="31" spans="2:24" ht="7.5" customHeight="1">
      <c r="B31" s="556"/>
      <c r="C31" s="557"/>
      <c r="D31" s="557"/>
      <c r="E31" s="558"/>
      <c r="F31" s="504"/>
      <c r="G31" s="505"/>
      <c r="H31" s="506"/>
      <c r="I31" s="489"/>
      <c r="J31" s="490"/>
      <c r="K31" s="490"/>
      <c r="L31" s="490"/>
      <c r="M31" s="490"/>
      <c r="N31" s="491"/>
      <c r="S31" s="27" t="s">
        <v>118</v>
      </c>
    </row>
    <row r="32" spans="2:24" ht="7.5" customHeight="1">
      <c r="B32" s="556"/>
      <c r="C32" s="557"/>
      <c r="D32" s="557"/>
      <c r="E32" s="558"/>
      <c r="F32" s="504"/>
      <c r="G32" s="505"/>
      <c r="H32" s="506"/>
      <c r="I32" s="489"/>
      <c r="J32" s="490"/>
      <c r="K32" s="490"/>
      <c r="L32" s="490"/>
      <c r="M32" s="490"/>
      <c r="N32" s="491"/>
      <c r="S32" s="27" t="s">
        <v>119</v>
      </c>
    </row>
    <row r="33" spans="2:35" ht="8.25" customHeight="1" thickBot="1">
      <c r="B33" s="556"/>
      <c r="C33" s="557"/>
      <c r="D33" s="557"/>
      <c r="E33" s="558"/>
      <c r="F33" s="505"/>
      <c r="G33" s="505"/>
      <c r="H33" s="506"/>
      <c r="I33" s="492"/>
      <c r="J33" s="493"/>
      <c r="K33" s="493"/>
      <c r="L33" s="493"/>
      <c r="M33" s="493"/>
      <c r="N33" s="494"/>
    </row>
    <row r="34" spans="2:35" ht="15" customHeight="1" thickBot="1">
      <c r="B34" s="556"/>
      <c r="C34" s="557"/>
      <c r="D34" s="557"/>
      <c r="E34" s="558"/>
      <c r="F34" s="505"/>
      <c r="G34" s="505"/>
      <c r="H34" s="506"/>
      <c r="I34" s="518" t="s">
        <v>97</v>
      </c>
      <c r="J34" s="518"/>
      <c r="K34" s="518"/>
      <c r="L34" s="518"/>
      <c r="M34" s="518"/>
      <c r="N34" s="519"/>
      <c r="S34" s="27" t="s">
        <v>120</v>
      </c>
      <c r="W34" s="28" t="s">
        <v>121</v>
      </c>
      <c r="X34" s="28" t="s">
        <v>122</v>
      </c>
      <c r="Z34" s="28" t="s">
        <v>123</v>
      </c>
      <c r="AB34" s="28" t="s">
        <v>124</v>
      </c>
    </row>
    <row r="35" spans="2:35" ht="8.25" customHeight="1" thickBot="1">
      <c r="B35" s="559"/>
      <c r="C35" s="560"/>
      <c r="D35" s="560"/>
      <c r="E35" s="561"/>
      <c r="F35" s="507"/>
      <c r="G35" s="507"/>
      <c r="H35" s="508"/>
      <c r="I35" s="509" t="s">
        <v>145</v>
      </c>
      <c r="J35" s="510"/>
      <c r="K35" s="510"/>
      <c r="L35" s="510"/>
      <c r="M35" s="510"/>
      <c r="N35" s="511"/>
      <c r="S35" s="27" t="s">
        <v>20</v>
      </c>
      <c r="W35" s="29">
        <f>IF($F$14=$S$20,T38,IF($F$14=$S$21,X38,IF($F$14=$S$22,AB38,IF($F$14=$S$23,T44,IF($F$14=$S$24,X44,IF($F$14=$S$25,AB44))))))</f>
        <v>0.2034</v>
      </c>
      <c r="X35" s="29">
        <f>IF($F$14=$S$20,U38,IF($F$14=$S$21,Y38,IF($F$14=$S$22,AC38,IF($F$14=$S$23,U44,IF($F$14=$S$24,Y44,IF($F$14=$S$25,AC44))))))</f>
        <v>0.25</v>
      </c>
      <c r="Y35" s="29">
        <f>IF(F17="DESONERADO",AB35,IF(F17="SEM DESONERAÇÃO",Z35,""))</f>
        <v>0.26700000000000002</v>
      </c>
      <c r="Z35" s="29">
        <f>TRUNC(ROUND(((1+F38+F40+F42)*(1+F44)*(1+F48))/(1-(F52+F53+F54))-1,4),4)</f>
        <v>0.20660000000000001</v>
      </c>
      <c r="AB35" s="29">
        <f>TRUNC(ROUND(((1+F38+F40+F42)*(1+F44)*(1+F48))/(1-(F52+F53+F54+F55))-1,4),4)</f>
        <v>0.26700000000000002</v>
      </c>
    </row>
    <row r="36" spans="2:35" ht="15.75" customHeight="1" thickBot="1">
      <c r="B36" s="520" t="s">
        <v>98</v>
      </c>
      <c r="C36" s="521"/>
      <c r="D36" s="521"/>
      <c r="E36" s="522"/>
      <c r="F36" s="30" t="s">
        <v>86</v>
      </c>
      <c r="G36" s="523" t="s">
        <v>99</v>
      </c>
      <c r="H36" s="524"/>
      <c r="I36" s="489"/>
      <c r="J36" s="490"/>
      <c r="K36" s="490"/>
      <c r="L36" s="490"/>
      <c r="M36" s="490"/>
      <c r="N36" s="491"/>
      <c r="S36" s="27" t="s">
        <v>125</v>
      </c>
      <c r="W36" s="27" t="s">
        <v>126</v>
      </c>
      <c r="Z36" s="27" t="b">
        <f>IF(F17="DESONERADO",OR(F38="",F40="",F42="",F44="",F48="",F52="",F53="",F54="",F55=""),OR(F38="",F40="",F42="",F44="",F48="",F52="",F53="",F54=""))</f>
        <v>0</v>
      </c>
      <c r="AA36" s="27" t="b">
        <f>IF(F17="SEM DESONERAÇÃO",AND(F38="",F40="",F42="",F44="",F48="",F52="",F53="",F54=""))</f>
        <v>0</v>
      </c>
      <c r="AC36" s="27" t="b">
        <f>IF(F17="SEM DESONERAÇÃO",AND(F38="",F40="",F42="",F44="",F48="",F52="",F53="",F54=""),IF(F17="DESONERADO",AND(F38="",F40="",F42="",F44="",F48="",F52="",F53="",F54="",F55=""),"NULO"))</f>
        <v>0</v>
      </c>
      <c r="AD36" s="27" t="b">
        <f>OR(B30=Z35,B30=AB35)</f>
        <v>1</v>
      </c>
    </row>
    <row r="37" spans="2:35" ht="15.75" customHeight="1" thickBot="1">
      <c r="B37" s="568" t="s">
        <v>0</v>
      </c>
      <c r="C37" s="569"/>
      <c r="D37" s="569"/>
      <c r="E37" s="569"/>
      <c r="F37" s="54">
        <f>F38+F40+F42+F44</f>
        <v>6.3600000000000004E-2</v>
      </c>
      <c r="G37" s="52"/>
      <c r="H37" s="53"/>
      <c r="I37" s="489"/>
      <c r="J37" s="490"/>
      <c r="K37" s="490"/>
      <c r="L37" s="490"/>
      <c r="M37" s="490"/>
      <c r="N37" s="491"/>
    </row>
    <row r="38" spans="2:35" ht="15.75" customHeight="1">
      <c r="B38" s="471" t="s">
        <v>138</v>
      </c>
      <c r="C38" s="466"/>
      <c r="D38" s="466"/>
      <c r="E38" s="467"/>
      <c r="F38" s="512">
        <v>0.04</v>
      </c>
      <c r="G38" s="514" t="str">
        <f>IF(F14="Escolha o tipo de obra","",IF(F38="","",IF(F38&lt;C39,"FORA DO LIMITE",IF(F38&gt;E39,"FORA DO LIMITE","OK"))))</f>
        <v>OK</v>
      </c>
      <c r="H38" s="515"/>
      <c r="I38" s="489"/>
      <c r="J38" s="490"/>
      <c r="K38" s="490"/>
      <c r="L38" s="490"/>
      <c r="M38" s="490"/>
      <c r="N38" s="491"/>
      <c r="S38" s="27" t="s">
        <v>127</v>
      </c>
      <c r="T38" s="29">
        <v>0.2034</v>
      </c>
      <c r="U38" s="29">
        <v>0.25</v>
      </c>
      <c r="W38" s="27" t="s">
        <v>128</v>
      </c>
      <c r="X38" s="29">
        <v>0.19600000000000001</v>
      </c>
      <c r="Y38" s="29">
        <v>0.24229999999999999</v>
      </c>
      <c r="AA38" s="27" t="s">
        <v>129</v>
      </c>
      <c r="AB38" s="29">
        <v>0.20760000000000001</v>
      </c>
      <c r="AC38" s="29">
        <v>0.26440000000000002</v>
      </c>
    </row>
    <row r="39" spans="2:35" ht="15.75" customHeight="1" thickBot="1">
      <c r="B39" s="31" t="s">
        <v>100</v>
      </c>
      <c r="C39" s="32">
        <f>IF($F$14=$S$20,S39,IF($F$14=$S$21,W39,IF($F$14=$S$22,AA39,IF($F$14=$S$23,S45,IF($F$14=$S$24,W45,IF($F$14=$S$25,AA45,""))))))</f>
        <v>0.03</v>
      </c>
      <c r="D39" s="33" t="s">
        <v>101</v>
      </c>
      <c r="E39" s="34">
        <f>IF($F$14=$S$20,T39,IF($F$14=$S$21,X39,IF($F$14=$S$22,AB39,IF($F$14=$S$23,T45,IF($F$14=$S$24,X45,IF($F$14=$S$25,AB45,""))))))</f>
        <v>5.5E-2</v>
      </c>
      <c r="F39" s="513"/>
      <c r="G39" s="516"/>
      <c r="H39" s="517"/>
      <c r="I39" s="489"/>
      <c r="J39" s="490"/>
      <c r="K39" s="490"/>
      <c r="L39" s="490"/>
      <c r="M39" s="490"/>
      <c r="N39" s="491"/>
      <c r="S39" s="29">
        <v>0.03</v>
      </c>
      <c r="T39" s="29">
        <v>5.5E-2</v>
      </c>
      <c r="W39" s="29">
        <v>3.7999999999999999E-2</v>
      </c>
      <c r="X39" s="29">
        <v>4.6699999999999998E-2</v>
      </c>
      <c r="AA39" s="29">
        <v>3.4299999999999997E-2</v>
      </c>
      <c r="AB39" s="29">
        <v>6.7100000000000007E-2</v>
      </c>
      <c r="AH39" s="29">
        <v>0.2034</v>
      </c>
      <c r="AI39" s="29">
        <v>0.25</v>
      </c>
    </row>
    <row r="40" spans="2:35" ht="15.75" customHeight="1">
      <c r="B40" s="471" t="s">
        <v>139</v>
      </c>
      <c r="C40" s="466"/>
      <c r="D40" s="466"/>
      <c r="E40" s="467"/>
      <c r="F40" s="512">
        <v>8.0000000000000002E-3</v>
      </c>
      <c r="G40" s="514" t="str">
        <f>IF(F14="Escolha o tipo de obra","",IF(F40="","",IF(F40&lt;C41,"FORA DO LIMITE",IF(F40&gt;E41,"FORA DO LIMITE","OK"))))</f>
        <v>OK</v>
      </c>
      <c r="H40" s="515"/>
      <c r="I40" s="489"/>
      <c r="J40" s="490"/>
      <c r="K40" s="490"/>
      <c r="L40" s="490"/>
      <c r="M40" s="490"/>
      <c r="N40" s="491"/>
      <c r="Q40" s="35">
        <f ca="1">TODAY()</f>
        <v>45105</v>
      </c>
      <c r="S40" s="29">
        <v>8.0000000000000002E-3</v>
      </c>
      <c r="T40" s="29">
        <v>0.01</v>
      </c>
      <c r="W40" s="29">
        <v>3.2000000000000002E-3</v>
      </c>
      <c r="X40" s="29">
        <v>7.4000000000000003E-3</v>
      </c>
      <c r="AA40" s="29">
        <v>2.8E-3</v>
      </c>
      <c r="AB40" s="29">
        <v>7.4999999999999997E-3</v>
      </c>
      <c r="AH40" s="29">
        <v>0.19600000000000001</v>
      </c>
      <c r="AI40" s="29">
        <v>0.24229999999999999</v>
      </c>
    </row>
    <row r="41" spans="2:35" ht="14.25" customHeight="1" thickBot="1">
      <c r="B41" s="31" t="s">
        <v>100</v>
      </c>
      <c r="C41" s="32">
        <f>IF($F$14=$S$20,S40,IF($F$14=$S$21,W40,IF($F$14=$S$22,AA40,IF($F$14=$S$23,S48,IF($F$14=$S$24,W48,IF($F$14=$S$25,AA48,""))))))</f>
        <v>8.0000000000000002E-3</v>
      </c>
      <c r="D41" s="33" t="s">
        <v>101</v>
      </c>
      <c r="E41" s="34">
        <f>IF($F$14=$S$20,T40,IF($F$14=$S$21,X40,IF($F$14=$S$22,AB40,IF($F$14=$S$23,T48,IF($F$14=$S$24,X48,IF($F$14=$S$25,AB48,""))))))</f>
        <v>0.01</v>
      </c>
      <c r="F41" s="513"/>
      <c r="G41" s="516"/>
      <c r="H41" s="517"/>
      <c r="I41" s="492"/>
      <c r="J41" s="493"/>
      <c r="K41" s="493"/>
      <c r="L41" s="493"/>
      <c r="M41" s="493"/>
      <c r="N41" s="494"/>
      <c r="S41" s="29">
        <v>9.7000000000000003E-3</v>
      </c>
      <c r="T41" s="29">
        <v>1.2699999999999999E-2</v>
      </c>
      <c r="W41" s="29">
        <v>5.0000000000000001E-3</v>
      </c>
      <c r="X41" s="29">
        <v>9.7000000000000003E-3</v>
      </c>
      <c r="AA41" s="29">
        <v>0.01</v>
      </c>
      <c r="AB41" s="29">
        <v>1.7399999999999999E-2</v>
      </c>
      <c r="AH41" s="29">
        <v>0.20760000000000001</v>
      </c>
      <c r="AI41" s="29">
        <v>0.26440000000000002</v>
      </c>
    </row>
    <row r="42" spans="2:35" ht="21" customHeight="1">
      <c r="B42" s="471" t="s">
        <v>140</v>
      </c>
      <c r="C42" s="472"/>
      <c r="D42" s="472"/>
      <c r="E42" s="473"/>
      <c r="F42" s="512">
        <v>9.7000000000000003E-3</v>
      </c>
      <c r="G42" s="514" t="str">
        <f>IF(F14="Escolha o tipo de obra","",IF(F42="","",IF(F42&lt;C43,"FORA DO LIMITE",IF(F42&gt;E43,"FORA DO LIMITE","OK"))))</f>
        <v>OK</v>
      </c>
      <c r="H42" s="515"/>
      <c r="I42" s="509" t="s">
        <v>102</v>
      </c>
      <c r="J42" s="510"/>
      <c r="K42" s="510"/>
      <c r="L42" s="510"/>
      <c r="M42" s="510"/>
      <c r="N42" s="511"/>
      <c r="S42" s="29">
        <v>5.8999999999999999E-3</v>
      </c>
      <c r="T42" s="29">
        <v>1.3899999999999999E-2</v>
      </c>
      <c r="W42" s="29">
        <v>1.0200000000000001E-2</v>
      </c>
      <c r="X42" s="29">
        <v>1.21E-2</v>
      </c>
      <c r="AA42" s="29">
        <v>9.4000000000000004E-3</v>
      </c>
      <c r="AB42" s="29">
        <v>1.17E-2</v>
      </c>
      <c r="AH42" s="29">
        <v>0.24</v>
      </c>
      <c r="AI42" s="29">
        <v>0.27860000000000001</v>
      </c>
    </row>
    <row r="43" spans="2:35" ht="20.25" customHeight="1" thickBot="1">
      <c r="B43" s="31" t="s">
        <v>100</v>
      </c>
      <c r="C43" s="32">
        <f>IF($F$14=$S$20,S41,IF($F$14=$S$21,W41,IF($F$14=$S$22,AA41,IF($F$14=$S$23,S49,IF($F$14=$S$24,W49,IF($F$14=$S$25,AA49,""))))))</f>
        <v>9.7000000000000003E-3</v>
      </c>
      <c r="D43" s="33" t="s">
        <v>101</v>
      </c>
      <c r="E43" s="34">
        <f>IF($F$14=$S$20,T41,IF($F$14=$S$21,X41,IF($F$14=$S$22,AB41,IF($F$14=$S$23,T49,IF($F$14=$S$24,X49,IF($F$14=$S$25,AB49,""))))))</f>
        <v>1.2699999999999999E-2</v>
      </c>
      <c r="F43" s="513"/>
      <c r="G43" s="516"/>
      <c r="H43" s="517"/>
      <c r="I43" s="489"/>
      <c r="J43" s="490"/>
      <c r="K43" s="490"/>
      <c r="L43" s="490"/>
      <c r="M43" s="490"/>
      <c r="N43" s="491"/>
      <c r="S43" s="29">
        <v>6.1600000000000002E-2</v>
      </c>
      <c r="T43" s="29">
        <v>8.9599999999999999E-2</v>
      </c>
      <c r="W43" s="29">
        <v>6.6400000000000001E-2</v>
      </c>
      <c r="X43" s="29">
        <v>8.6900000000000005E-2</v>
      </c>
      <c r="AA43" s="29">
        <v>6.7400000000000002E-2</v>
      </c>
      <c r="AB43" s="29">
        <v>9.4E-2</v>
      </c>
      <c r="AH43" s="29">
        <v>0.22800000000000001</v>
      </c>
      <c r="AI43" s="29">
        <v>0.3095</v>
      </c>
    </row>
    <row r="44" spans="2:35" ht="17.25" customHeight="1">
      <c r="B44" s="471" t="s">
        <v>141</v>
      </c>
      <c r="C44" s="472"/>
      <c r="D44" s="472"/>
      <c r="E44" s="473"/>
      <c r="F44" s="512">
        <v>5.8999999999999999E-3</v>
      </c>
      <c r="G44" s="514" t="str">
        <f>IF(F14="Escolha o tipo de obra","",IF(F44="","",IF(F44&lt;C45,"FORA DO LIMITE",IF(F44&gt;E45,"FORA DO LIMITE","OK"))))</f>
        <v>OK</v>
      </c>
      <c r="H44" s="515"/>
      <c r="I44" s="489"/>
      <c r="J44" s="490"/>
      <c r="K44" s="490"/>
      <c r="L44" s="490"/>
      <c r="M44" s="490"/>
      <c r="N44" s="491"/>
      <c r="S44" s="27" t="s">
        <v>130</v>
      </c>
      <c r="T44" s="29">
        <v>0.24</v>
      </c>
      <c r="U44" s="29">
        <v>0.27860000000000001</v>
      </c>
      <c r="W44" s="27" t="s">
        <v>131</v>
      </c>
      <c r="X44" s="29">
        <v>0.22800000000000001</v>
      </c>
      <c r="Y44" s="29">
        <v>0.3095</v>
      </c>
      <c r="AA44" s="27" t="s">
        <v>132</v>
      </c>
      <c r="AB44" s="29">
        <v>0.111</v>
      </c>
      <c r="AC44" s="29">
        <v>0.16800000000000001</v>
      </c>
      <c r="AH44" s="29">
        <v>0.111</v>
      </c>
      <c r="AI44" s="29">
        <v>0.16800000000000001</v>
      </c>
    </row>
    <row r="45" spans="2:35" ht="18" customHeight="1" thickBot="1">
      <c r="B45" s="31" t="s">
        <v>100</v>
      </c>
      <c r="C45" s="32">
        <f>IF($F$14=$S$20,S42,IF($F$14=$S$21,W42,IF($F$14=$S$22,AA42,IF($F$14=$S$23,S52,IF($F$14=$S$24,W52,IF($F$14=$S$25,AA52,""))))))</f>
        <v>5.8999999999999999E-3</v>
      </c>
      <c r="D45" s="33" t="s">
        <v>101</v>
      </c>
      <c r="E45" s="34">
        <f>IF($F$14=$S$20,T42,IF($F$14=$S$21,X42,IF($F$14=$S$22,AB42,IF($F$14=$S$23,T52,IF($F$14=$S$24,X52,IF($F$14=$S$25,AB52,""))))))</f>
        <v>1.3899999999999999E-2</v>
      </c>
      <c r="F45" s="513"/>
      <c r="G45" s="516"/>
      <c r="H45" s="517"/>
      <c r="I45" s="489"/>
      <c r="J45" s="490"/>
      <c r="K45" s="490"/>
      <c r="L45" s="490"/>
      <c r="M45" s="490"/>
      <c r="N45" s="491"/>
      <c r="S45" s="29">
        <v>5.2900000000000003E-2</v>
      </c>
      <c r="T45" s="29">
        <v>7.9299999999999995E-2</v>
      </c>
      <c r="W45" s="29">
        <v>0.04</v>
      </c>
      <c r="X45" s="29">
        <v>7.85E-2</v>
      </c>
      <c r="AA45" s="29">
        <v>1.4999999999999999E-2</v>
      </c>
      <c r="AB45" s="29">
        <v>4.4900000000000002E-2</v>
      </c>
      <c r="AH45" s="29"/>
      <c r="AI45" s="29"/>
    </row>
    <row r="46" spans="2:35" ht="18" customHeight="1" thickBot="1">
      <c r="B46" s="570"/>
      <c r="C46" s="571"/>
      <c r="D46" s="571"/>
      <c r="E46" s="571"/>
      <c r="F46" s="571"/>
      <c r="G46" s="571"/>
      <c r="H46" s="572"/>
      <c r="I46" s="49"/>
      <c r="J46" s="50"/>
      <c r="K46" s="50"/>
      <c r="L46" s="50"/>
      <c r="M46" s="50"/>
      <c r="N46" s="51"/>
      <c r="S46" s="29"/>
      <c r="T46" s="29"/>
      <c r="W46" s="29"/>
      <c r="X46" s="29"/>
      <c r="AA46" s="29"/>
      <c r="AB46" s="29"/>
      <c r="AH46" s="29"/>
      <c r="AI46" s="29"/>
    </row>
    <row r="47" spans="2:35" ht="18" customHeight="1" thickBot="1">
      <c r="B47" s="568" t="s">
        <v>142</v>
      </c>
      <c r="C47" s="569"/>
      <c r="D47" s="569"/>
      <c r="E47" s="569"/>
      <c r="F47" s="54">
        <f>F48</f>
        <v>7.0000000000000007E-2</v>
      </c>
      <c r="G47" s="52"/>
      <c r="H47" s="53"/>
      <c r="I47" s="49"/>
      <c r="J47" s="50"/>
      <c r="K47" s="50"/>
      <c r="L47" s="50"/>
      <c r="M47" s="50"/>
      <c r="N47" s="51"/>
      <c r="S47" s="29"/>
      <c r="T47" s="29"/>
      <c r="W47" s="29"/>
      <c r="X47" s="29"/>
      <c r="AA47" s="29"/>
      <c r="AB47" s="29"/>
      <c r="AH47" s="29"/>
      <c r="AI47" s="29"/>
    </row>
    <row r="48" spans="2:35" ht="16.5" customHeight="1">
      <c r="B48" s="471" t="s">
        <v>143</v>
      </c>
      <c r="C48" s="472"/>
      <c r="D48" s="472"/>
      <c r="E48" s="473"/>
      <c r="F48" s="512">
        <v>7.0000000000000007E-2</v>
      </c>
      <c r="G48" s="514" t="str">
        <f>IF(F14="Escolha o tipo de obra","",IF(F48="","",IF(F48&lt;C49,"FORA DO LIMITE",IF(F48&gt;E49,"FORA DO LIMITE","OK"))))</f>
        <v>OK</v>
      </c>
      <c r="H48" s="515"/>
      <c r="I48" s="514"/>
      <c r="J48" s="536"/>
      <c r="K48" s="536"/>
      <c r="L48" s="536"/>
      <c r="M48" s="536"/>
      <c r="N48" s="515"/>
      <c r="S48" s="29">
        <v>2.5000000000000001E-3</v>
      </c>
      <c r="T48" s="29">
        <v>5.5999999999999999E-3</v>
      </c>
      <c r="W48" s="29">
        <v>8.0999999999999996E-3</v>
      </c>
      <c r="X48" s="29">
        <v>1.9900000000000001E-2</v>
      </c>
      <c r="AA48" s="29">
        <v>3.0000000000000001E-3</v>
      </c>
      <c r="AB48" s="29">
        <v>8.2000000000000007E-3</v>
      </c>
      <c r="AH48" s="29"/>
      <c r="AI48" s="29"/>
    </row>
    <row r="49" spans="1:35" ht="13.5" customHeight="1" thickBot="1">
      <c r="B49" s="31" t="s">
        <v>100</v>
      </c>
      <c r="C49" s="32">
        <f>IF($F$14=$S$20,S43,IF($F$14=$S$21,W43,IF($F$14=$S$22,AA43,IF($F$14=$S$23,S53,IF($F$14=$S$24,W53,IF($F$14=$S$25,AA53,""))))))</f>
        <v>6.1600000000000002E-2</v>
      </c>
      <c r="D49" s="33" t="s">
        <v>101</v>
      </c>
      <c r="E49" s="34">
        <f>IF($F$14=$S$20,T43,IF($F$14=$S$21,X43,IF($F$14=$S$22,AB43,IF($F$14=$S$23,T53,IF($F$14=$S$24,X53,IF($F$14=$S$25,AB53,""))))))</f>
        <v>8.9599999999999999E-2</v>
      </c>
      <c r="F49" s="513"/>
      <c r="G49" s="516"/>
      <c r="H49" s="517"/>
      <c r="I49" s="537"/>
      <c r="J49" s="538"/>
      <c r="K49" s="538"/>
      <c r="L49" s="538"/>
      <c r="M49" s="538"/>
      <c r="N49" s="539"/>
      <c r="S49" s="29">
        <v>0.01</v>
      </c>
      <c r="T49" s="29">
        <v>1.9699999999999999E-2</v>
      </c>
      <c r="W49" s="29">
        <v>1.46E-2</v>
      </c>
      <c r="X49" s="29">
        <v>3.1600000000000003E-2</v>
      </c>
      <c r="AA49" s="29">
        <v>5.5999999999999999E-3</v>
      </c>
      <c r="AB49" s="29">
        <v>8.8999999999999999E-3</v>
      </c>
      <c r="AH49" s="29"/>
      <c r="AI49" s="29"/>
    </row>
    <row r="50" spans="1:35" ht="13.5" customHeight="1" thickBot="1">
      <c r="B50" s="570"/>
      <c r="C50" s="571"/>
      <c r="D50" s="571"/>
      <c r="E50" s="571"/>
      <c r="F50" s="571"/>
      <c r="G50" s="571"/>
      <c r="H50" s="572"/>
      <c r="I50" s="538"/>
      <c r="J50" s="538"/>
      <c r="K50" s="538"/>
      <c r="L50" s="538"/>
      <c r="M50" s="538"/>
      <c r="N50" s="539"/>
      <c r="S50" s="29"/>
      <c r="T50" s="29"/>
      <c r="W50" s="29"/>
      <c r="X50" s="29"/>
      <c r="AA50" s="29"/>
      <c r="AB50" s="29"/>
      <c r="AH50" s="29"/>
      <c r="AI50" s="29"/>
    </row>
    <row r="51" spans="1:35" ht="13.5" customHeight="1" thickBot="1">
      <c r="B51" s="568" t="s">
        <v>144</v>
      </c>
      <c r="C51" s="569"/>
      <c r="D51" s="569"/>
      <c r="E51" s="569"/>
      <c r="F51" s="55">
        <f>F52+F53+F54+F55</f>
        <v>0.10149999999999999</v>
      </c>
      <c r="G51" s="52"/>
      <c r="H51" s="53"/>
      <c r="I51" s="538"/>
      <c r="J51" s="538"/>
      <c r="K51" s="538"/>
      <c r="L51" s="538"/>
      <c r="M51" s="538"/>
      <c r="N51" s="539"/>
      <c r="S51" s="29"/>
      <c r="T51" s="29"/>
      <c r="W51" s="29"/>
      <c r="X51" s="29"/>
      <c r="AA51" s="29"/>
      <c r="AB51" s="29"/>
      <c r="AH51" s="29"/>
      <c r="AI51" s="29"/>
    </row>
    <row r="52" spans="1:35" ht="24" customHeight="1" thickBot="1">
      <c r="B52" s="526" t="s">
        <v>103</v>
      </c>
      <c r="C52" s="527"/>
      <c r="D52" s="527"/>
      <c r="E52" s="528"/>
      <c r="F52" s="36">
        <v>6.4999999999999997E-3</v>
      </c>
      <c r="G52" s="541" t="str">
        <f>IF(F14="Escolha o tipo de obra","",IF(F52="","",IF(F52&lt;&gt;0.0065,"Em geral deve ser 0,65%","OK")))</f>
        <v>OK</v>
      </c>
      <c r="H52" s="542"/>
      <c r="I52" s="538"/>
      <c r="J52" s="538"/>
      <c r="K52" s="538"/>
      <c r="L52" s="538"/>
      <c r="M52" s="538"/>
      <c r="N52" s="539"/>
      <c r="S52" s="29">
        <v>1.01E-2</v>
      </c>
      <c r="T52" s="29">
        <v>1.11E-2</v>
      </c>
      <c r="W52" s="29">
        <v>9.4000000000000004E-3</v>
      </c>
      <c r="X52" s="29">
        <v>1.3299999999999999E-2</v>
      </c>
      <c r="AA52" s="29">
        <v>8.5000000000000006E-3</v>
      </c>
      <c r="AB52" s="29">
        <v>1.11E-2</v>
      </c>
      <c r="AH52" s="29"/>
      <c r="AI52" s="29"/>
    </row>
    <row r="53" spans="1:35" ht="24" customHeight="1" thickBot="1">
      <c r="B53" s="526" t="s">
        <v>104</v>
      </c>
      <c r="C53" s="527"/>
      <c r="D53" s="527"/>
      <c r="E53" s="528"/>
      <c r="F53" s="36">
        <v>0.03</v>
      </c>
      <c r="G53" s="529" t="str">
        <f>IF(F14="Escolha o tipo de obra","",IF(F53="","",IF(F53&lt;&gt;0.03,"Em geral deve ser 3,00%","OK")))</f>
        <v>OK</v>
      </c>
      <c r="H53" s="530"/>
      <c r="I53" s="538"/>
      <c r="J53" s="538"/>
      <c r="K53" s="538"/>
      <c r="L53" s="538"/>
      <c r="M53" s="538"/>
      <c r="N53" s="539"/>
      <c r="S53" s="29">
        <v>0.08</v>
      </c>
      <c r="T53" s="29">
        <v>9.5100000000000004E-2</v>
      </c>
      <c r="W53" s="29">
        <v>7.1400000000000005E-2</v>
      </c>
      <c r="X53" s="29">
        <v>0.1043</v>
      </c>
      <c r="AA53" s="29">
        <v>3.5000000000000003E-2</v>
      </c>
      <c r="AB53" s="29">
        <v>6.2199999999999998E-2</v>
      </c>
      <c r="AH53" s="29"/>
      <c r="AI53" s="29"/>
    </row>
    <row r="54" spans="1:35" ht="24" customHeight="1" thickBot="1">
      <c r="B54" s="526" t="s">
        <v>146</v>
      </c>
      <c r="C54" s="527"/>
      <c r="D54" s="527"/>
      <c r="E54" s="528"/>
      <c r="F54" s="75">
        <v>0.02</v>
      </c>
      <c r="G54" s="529" t="str">
        <f>IF(F14="Escolha o tipo de obra","",IF(F54="","",IF(F54&gt;0.05,"FORA DO LIMITE","OK")))</f>
        <v>OK</v>
      </c>
      <c r="H54" s="530"/>
      <c r="I54" s="537"/>
      <c r="J54" s="538"/>
      <c r="K54" s="538"/>
      <c r="L54" s="538"/>
      <c r="M54" s="538"/>
      <c r="N54" s="539"/>
    </row>
    <row r="55" spans="1:35" ht="28" customHeight="1" thickBot="1">
      <c r="B55" s="526" t="s">
        <v>105</v>
      </c>
      <c r="C55" s="527"/>
      <c r="D55" s="527"/>
      <c r="E55" s="528"/>
      <c r="F55" s="37">
        <f>IF(F17="ONERADO",0,IF(F17="DESONERADO",0.045,""))</f>
        <v>4.4999999999999998E-2</v>
      </c>
      <c r="G55" s="529" t="str">
        <f>IF(F17="Escolha o regime de contribuição","",IF(F17="DESONERADO","OK",IF(F17="ONERADO","OK")))</f>
        <v>OK</v>
      </c>
      <c r="H55" s="530"/>
      <c r="I55" s="516"/>
      <c r="J55" s="540"/>
      <c r="K55" s="540"/>
      <c r="L55" s="540"/>
      <c r="M55" s="540"/>
      <c r="N55" s="517"/>
    </row>
    <row r="56" spans="1:35" ht="24" customHeight="1">
      <c r="B56" s="56"/>
      <c r="C56" s="56"/>
      <c r="D56" s="56"/>
      <c r="E56" s="56"/>
      <c r="F56" s="38"/>
      <c r="G56" s="57"/>
      <c r="H56" s="57"/>
      <c r="I56" s="57"/>
      <c r="J56" s="57"/>
      <c r="K56" s="57"/>
      <c r="L56" s="57"/>
      <c r="M56" s="57"/>
      <c r="N56" s="57"/>
    </row>
    <row r="57" spans="1:35" ht="24" customHeight="1">
      <c r="B57" s="56"/>
      <c r="C57" s="56"/>
      <c r="D57" s="56"/>
      <c r="E57" s="56"/>
      <c r="F57" s="38"/>
      <c r="G57" s="57"/>
      <c r="H57" s="57"/>
      <c r="I57" s="57"/>
      <c r="J57" s="57"/>
      <c r="K57" s="57"/>
      <c r="L57" s="57"/>
      <c r="M57" s="57"/>
      <c r="N57" s="57"/>
    </row>
    <row r="58" spans="1:35" ht="15.5">
      <c r="A58"/>
      <c r="B58"/>
      <c r="C58" s="26"/>
      <c r="D58" s="534" t="s">
        <v>7</v>
      </c>
      <c r="E58" s="534"/>
      <c r="F58" s="534"/>
      <c r="G58" s="534"/>
      <c r="H58" s="534"/>
      <c r="I58" s="534"/>
      <c r="J58" s="534"/>
      <c r="K58" s="534"/>
      <c r="L58" s="535">
        <f>'Orçamento Sintético'!J8</f>
        <v>45105</v>
      </c>
      <c r="M58" s="535"/>
      <c r="N58" s="26"/>
      <c r="O58"/>
    </row>
    <row r="59" spans="1:35" ht="12" customHeight="1">
      <c r="A59"/>
      <c r="B59" s="531"/>
      <c r="C59" s="531"/>
      <c r="D59" s="531"/>
      <c r="E59" s="531"/>
      <c r="F59" s="531"/>
      <c r="G59" s="531"/>
      <c r="H59" s="531"/>
      <c r="I59" s="531"/>
      <c r="J59" s="531"/>
      <c r="K59" s="531"/>
      <c r="L59" s="531"/>
      <c r="M59" s="531"/>
      <c r="N59" s="531"/>
      <c r="O59"/>
    </row>
    <row r="60" spans="1:35" ht="14.25" customHeight="1">
      <c r="A60"/>
      <c r="B60" s="531"/>
      <c r="C60" s="531"/>
      <c r="D60" s="531"/>
      <c r="E60" s="531"/>
      <c r="F60" s="531"/>
      <c r="G60" s="531"/>
      <c r="H60" s="531"/>
      <c r="I60" s="531"/>
      <c r="J60" s="531"/>
      <c r="K60" s="531"/>
      <c r="L60" s="531"/>
      <c r="M60" s="531"/>
      <c r="N60" s="531"/>
      <c r="O60"/>
      <c r="P60" s="27" t="s">
        <v>133</v>
      </c>
    </row>
    <row r="61" spans="1:35" ht="10.5" customHeight="1">
      <c r="A61"/>
      <c r="B61" s="531"/>
      <c r="C61" s="531"/>
      <c r="D61" s="531"/>
      <c r="E61" s="531"/>
      <c r="F61" s="531"/>
      <c r="G61" s="531"/>
      <c r="H61" s="531"/>
      <c r="I61" s="531"/>
      <c r="J61" s="531"/>
      <c r="K61" s="531"/>
      <c r="L61" s="531"/>
      <c r="M61" s="531"/>
      <c r="N61" s="531"/>
      <c r="O61"/>
      <c r="P61" s="27" t="s">
        <v>134</v>
      </c>
    </row>
    <row r="62" spans="1:35" ht="12" customHeight="1">
      <c r="A62"/>
      <c r="B62" s="531"/>
      <c r="C62" s="531"/>
      <c r="D62" s="531"/>
      <c r="E62" s="531"/>
      <c r="F62" s="531"/>
      <c r="G62" s="531"/>
      <c r="H62" s="531"/>
      <c r="I62" s="531"/>
      <c r="J62" s="531"/>
      <c r="K62" s="531"/>
      <c r="L62" s="531"/>
      <c r="M62" s="531"/>
      <c r="N62" s="531"/>
      <c r="O62"/>
    </row>
    <row r="63" spans="1:35" ht="14">
      <c r="A63"/>
      <c r="B63"/>
      <c r="C63"/>
      <c r="D63"/>
      <c r="E63"/>
      <c r="F63"/>
      <c r="G63"/>
      <c r="H63"/>
      <c r="I63" s="23"/>
      <c r="J63" s="532" t="s">
        <v>135</v>
      </c>
      <c r="K63" s="533"/>
      <c r="L63" s="533"/>
      <c r="M63" s="533"/>
      <c r="N63"/>
      <c r="O63"/>
    </row>
    <row r="64" spans="1:35" ht="12.75" customHeight="1">
      <c r="A64"/>
      <c r="B64"/>
      <c r="C64" s="25"/>
      <c r="D64" s="25"/>
      <c r="E64" s="25"/>
      <c r="F64" s="25"/>
      <c r="G64" s="25"/>
      <c r="H64" s="25"/>
      <c r="I64"/>
      <c r="J64" s="525" t="s">
        <v>136</v>
      </c>
      <c r="K64" s="525"/>
      <c r="L64" s="525"/>
      <c r="M64" s="525"/>
      <c r="N64" s="24"/>
      <c r="O64"/>
    </row>
    <row r="65" spans="1:15" ht="14">
      <c r="A65"/>
      <c r="B65" s="25"/>
      <c r="C65" s="25"/>
      <c r="D65" s="25"/>
      <c r="E65" s="25"/>
      <c r="F65" s="25"/>
      <c r="G65" s="25"/>
      <c r="H65" s="25"/>
      <c r="I65" s="25"/>
      <c r="J65" s="525" t="s">
        <v>17</v>
      </c>
      <c r="K65" s="525"/>
      <c r="L65" s="525"/>
      <c r="M65" s="525"/>
      <c r="N65" s="24"/>
      <c r="O65"/>
    </row>
    <row r="66" spans="1:15" ht="14">
      <c r="A66"/>
      <c r="B66" s="24"/>
      <c r="C66" s="24"/>
      <c r="D66" s="24"/>
      <c r="E66" s="24"/>
      <c r="F66" s="24"/>
      <c r="G66" s="24"/>
      <c r="H66"/>
      <c r="I66" s="24"/>
      <c r="J66" s="24"/>
      <c r="K66" s="24"/>
      <c r="L66" s="24"/>
      <c r="M66" s="24"/>
      <c r="N66" s="24"/>
      <c r="O66"/>
    </row>
    <row r="67" spans="1:15" ht="1.5" hidden="1" customHeight="1">
      <c r="B67" s="39"/>
      <c r="C67" s="39"/>
      <c r="D67" s="39"/>
      <c r="E67" s="39"/>
      <c r="F67" s="39"/>
      <c r="G67" s="39"/>
      <c r="I67" s="39"/>
      <c r="J67" s="39"/>
      <c r="K67" s="39"/>
      <c r="L67" s="39"/>
      <c r="M67" s="39"/>
      <c r="N67" s="39"/>
    </row>
    <row r="68" spans="1:15" hidden="1">
      <c r="B68" s="39"/>
      <c r="C68" s="39"/>
      <c r="D68" s="39"/>
      <c r="E68" s="39"/>
      <c r="F68" s="39"/>
      <c r="G68" s="39"/>
      <c r="I68" s="39"/>
      <c r="J68" s="39"/>
      <c r="K68" s="39"/>
      <c r="L68" s="39"/>
      <c r="M68" s="39"/>
      <c r="N68" s="39"/>
    </row>
    <row r="69" spans="1:15" hidden="1">
      <c r="B69" s="39"/>
      <c r="C69" s="39"/>
      <c r="D69" s="39"/>
      <c r="E69" s="39"/>
      <c r="F69" s="39"/>
      <c r="G69" s="39"/>
      <c r="I69" s="39"/>
      <c r="J69" s="39"/>
      <c r="K69" s="39"/>
      <c r="L69" s="39"/>
      <c r="M69" s="39"/>
      <c r="N69" s="39"/>
    </row>
    <row r="70" spans="1:15" hidden="1">
      <c r="B70" s="39"/>
      <c r="C70" s="39"/>
      <c r="D70" s="39"/>
      <c r="E70" s="39"/>
      <c r="F70" s="39"/>
      <c r="G70" s="39"/>
      <c r="I70" s="39"/>
      <c r="J70" s="39"/>
      <c r="K70" s="39"/>
      <c r="L70" s="39"/>
      <c r="M70" s="39"/>
      <c r="N70" s="39"/>
    </row>
    <row r="71" spans="1:15" hidden="1">
      <c r="B71" s="39"/>
      <c r="C71" s="39"/>
      <c r="D71" s="39"/>
      <c r="E71" s="39"/>
      <c r="F71" s="39"/>
      <c r="G71" s="39"/>
      <c r="I71" s="39"/>
      <c r="J71" s="39"/>
      <c r="K71" s="39"/>
      <c r="L71" s="39"/>
      <c r="M71" s="39"/>
      <c r="N71" s="39"/>
    </row>
    <row r="72" spans="1:15" hidden="1">
      <c r="B72" s="39"/>
      <c r="C72" s="39"/>
      <c r="D72" s="39"/>
      <c r="E72" s="39"/>
      <c r="F72" s="39"/>
      <c r="G72" s="39"/>
      <c r="I72" s="39"/>
      <c r="J72" s="39"/>
      <c r="K72" s="39"/>
      <c r="L72" s="39"/>
      <c r="M72" s="39"/>
      <c r="N72" s="39"/>
    </row>
    <row r="73" spans="1:15" hidden="1"/>
    <row r="74" spans="1:15" hidden="1"/>
    <row r="75" spans="1:15" hidden="1"/>
    <row r="76" spans="1:15"/>
    <row r="77" spans="1:15"/>
    <row r="78" spans="1:15"/>
    <row r="79" spans="1:15"/>
    <row r="80" spans="1:15"/>
    <row r="81"/>
    <row r="82"/>
    <row r="83"/>
    <row r="84" ht="12.5" customHeight="1"/>
    <row r="85" ht="12.5" customHeight="1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  <row r="103" ht="12.5" customHeight="1"/>
  </sheetData>
  <sheetProtection selectLockedCells="1"/>
  <mergeCells count="58"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  <mergeCell ref="C7:N7"/>
    <mergeCell ref="C8:N8"/>
    <mergeCell ref="B9:N9"/>
    <mergeCell ref="D2:N2"/>
    <mergeCell ref="D3:N3"/>
    <mergeCell ref="D4:N4"/>
    <mergeCell ref="D5:N5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 xr:uid="{71BE99F5-F280-4503-9DF2-56CA4DA774D0}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K15" sqref="K15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4.6640625" customWidth="1"/>
    <col min="5" max="5" width="21.58203125" customWidth="1"/>
    <col min="6" max="6" width="17.1640625" customWidth="1"/>
    <col min="7" max="7" width="20.9140625" customWidth="1"/>
  </cols>
  <sheetData>
    <row r="1" spans="1:9" ht="14.5" thickBot="1"/>
    <row r="2" spans="1:9" ht="20.5">
      <c r="A2" s="27"/>
      <c r="B2" s="10"/>
      <c r="C2" s="550" t="s">
        <v>1</v>
      </c>
      <c r="D2" s="550"/>
      <c r="E2" s="550"/>
      <c r="F2" s="550"/>
      <c r="G2" s="551"/>
      <c r="H2" s="44"/>
      <c r="I2" s="44"/>
    </row>
    <row r="3" spans="1:9" ht="20.5">
      <c r="A3" s="27"/>
      <c r="B3" s="11"/>
      <c r="C3" s="552" t="s">
        <v>2</v>
      </c>
      <c r="D3" s="552"/>
      <c r="E3" s="552"/>
      <c r="F3" s="552"/>
      <c r="G3" s="553"/>
      <c r="H3" s="44"/>
      <c r="I3" s="44"/>
    </row>
    <row r="4" spans="1:9" ht="20.5">
      <c r="A4" s="27"/>
      <c r="B4" s="11"/>
      <c r="C4" s="554" t="s">
        <v>3</v>
      </c>
      <c r="D4" s="554"/>
      <c r="E4" s="554"/>
      <c r="F4" s="554"/>
      <c r="G4" s="555"/>
      <c r="H4" s="45"/>
      <c r="I4" s="45"/>
    </row>
    <row r="5" spans="1:9" ht="20.5">
      <c r="A5" s="27"/>
      <c r="B5" s="11"/>
      <c r="C5" s="554" t="s">
        <v>4</v>
      </c>
      <c r="D5" s="554"/>
      <c r="E5" s="554"/>
      <c r="F5" s="554"/>
      <c r="G5" s="555"/>
      <c r="H5" s="45"/>
      <c r="I5" s="45"/>
    </row>
    <row r="6" spans="1:9" ht="21" thickBot="1">
      <c r="A6" s="27"/>
      <c r="B6" s="11"/>
      <c r="C6" s="16"/>
      <c r="D6" s="41"/>
      <c r="E6" s="40"/>
      <c r="F6" s="40"/>
      <c r="G6" s="8"/>
      <c r="H6" s="40"/>
      <c r="I6" s="40"/>
    </row>
    <row r="7" spans="1:9" ht="33.5" customHeight="1">
      <c r="A7" s="27"/>
      <c r="B7" s="47" t="str">
        <f>'Orçamento Sintético'!B7</f>
        <v>OBRA:</v>
      </c>
      <c r="C7" s="543" t="str">
        <f>'Orçamento Sintético'!C7</f>
        <v>CONSTRUÇÃO DE BUEIRO DUPLO CELULAR DE CONCRETO</v>
      </c>
      <c r="D7" s="543"/>
      <c r="E7" s="594"/>
      <c r="F7" s="592" t="s">
        <v>5</v>
      </c>
      <c r="G7" s="593"/>
      <c r="H7" s="58"/>
      <c r="I7" s="58"/>
    </row>
    <row r="8" spans="1:9" ht="39" customHeight="1" thickBot="1">
      <c r="A8" s="27"/>
      <c r="B8" s="47" t="s">
        <v>6</v>
      </c>
      <c r="C8" s="545" t="str">
        <f>'Orçamento Sintético'!C8</f>
        <v>Meta 05: Comunidade Ponta do Aterro - Ponto 03 - Distrito de Santa Clara do Monte Cristo, Zona Rural, Vila Bela da Santíssima Trindade-MT</v>
      </c>
      <c r="D8" s="595"/>
      <c r="E8" s="596"/>
      <c r="F8" s="590">
        <f>'Orçamento Sintético'!J8</f>
        <v>45105</v>
      </c>
      <c r="G8" s="591"/>
      <c r="H8" s="59"/>
      <c r="I8" s="59"/>
    </row>
    <row r="9" spans="1:9" ht="18.5">
      <c r="A9" s="27"/>
      <c r="B9" s="61" t="s">
        <v>150</v>
      </c>
      <c r="C9" s="43" t="s">
        <v>149</v>
      </c>
      <c r="D9" s="584" t="s">
        <v>151</v>
      </c>
      <c r="E9" s="584"/>
      <c r="F9" s="585"/>
      <c r="G9" s="64">
        <f>D50</f>
        <v>0.85780000000000001</v>
      </c>
      <c r="H9" s="59"/>
      <c r="I9" s="59"/>
    </row>
    <row r="10" spans="1:9" ht="19" thickBot="1">
      <c r="A10" s="27"/>
      <c r="B10" s="1"/>
      <c r="C10" s="62"/>
      <c r="D10" s="586" t="s">
        <v>152</v>
      </c>
      <c r="E10" s="586"/>
      <c r="F10" s="586"/>
      <c r="G10" s="63">
        <f>E50</f>
        <v>0.47109999999999996</v>
      </c>
      <c r="H10" s="59"/>
      <c r="I10" s="59"/>
    </row>
    <row r="11" spans="1:9" ht="36.5" customHeight="1" thickBot="1">
      <c r="A11" s="27"/>
      <c r="B11" s="587" t="s">
        <v>148</v>
      </c>
      <c r="C11" s="588"/>
      <c r="D11" s="588"/>
      <c r="E11" s="588"/>
      <c r="F11" s="588"/>
      <c r="G11" s="589"/>
      <c r="H11" s="60"/>
      <c r="I11" s="60"/>
    </row>
    <row r="13" spans="1:9" ht="14.5" thickBot="1">
      <c r="C13" s="14"/>
    </row>
    <row r="14" spans="1:9" ht="20">
      <c r="B14" s="578" t="s">
        <v>18</v>
      </c>
      <c r="C14" s="580" t="s">
        <v>13</v>
      </c>
      <c r="D14" s="582" t="s">
        <v>19</v>
      </c>
      <c r="E14" s="582"/>
      <c r="F14" s="582" t="s">
        <v>20</v>
      </c>
      <c r="G14" s="583"/>
    </row>
    <row r="15" spans="1:9" ht="40">
      <c r="B15" s="579"/>
      <c r="C15" s="581"/>
      <c r="D15" s="250" t="s">
        <v>21</v>
      </c>
      <c r="E15" s="250" t="s">
        <v>22</v>
      </c>
      <c r="F15" s="250" t="s">
        <v>21</v>
      </c>
      <c r="G15" s="251" t="s">
        <v>22</v>
      </c>
    </row>
    <row r="16" spans="1:9" ht="20">
      <c r="B16" s="573" t="s">
        <v>23</v>
      </c>
      <c r="C16" s="574"/>
      <c r="D16" s="574"/>
      <c r="E16" s="574"/>
      <c r="F16" s="574"/>
      <c r="G16" s="575"/>
    </row>
    <row r="17" spans="2:7" ht="20">
      <c r="B17" s="252" t="s">
        <v>24</v>
      </c>
      <c r="C17" s="253" t="s">
        <v>25</v>
      </c>
      <c r="D17" s="254">
        <v>0</v>
      </c>
      <c r="E17" s="254">
        <v>0</v>
      </c>
      <c r="F17" s="254">
        <v>0.2</v>
      </c>
      <c r="G17" s="255">
        <v>0.2</v>
      </c>
    </row>
    <row r="18" spans="2:7" ht="20">
      <c r="B18" s="256" t="s">
        <v>26</v>
      </c>
      <c r="C18" s="257" t="s">
        <v>27</v>
      </c>
      <c r="D18" s="258">
        <v>1.4999999999999999E-2</v>
      </c>
      <c r="E18" s="258">
        <v>1.4999999999999999E-2</v>
      </c>
      <c r="F18" s="258">
        <v>1.4999999999999999E-2</v>
      </c>
      <c r="G18" s="259">
        <v>1.4999999999999999E-2</v>
      </c>
    </row>
    <row r="19" spans="2:7" ht="20">
      <c r="B19" s="252" t="s">
        <v>28</v>
      </c>
      <c r="C19" s="260" t="s">
        <v>29</v>
      </c>
      <c r="D19" s="254">
        <v>0.01</v>
      </c>
      <c r="E19" s="254">
        <v>0.01</v>
      </c>
      <c r="F19" s="254">
        <v>0.01</v>
      </c>
      <c r="G19" s="255">
        <v>0.01</v>
      </c>
    </row>
    <row r="20" spans="2:7" ht="20">
      <c r="B20" s="256" t="s">
        <v>30</v>
      </c>
      <c r="C20" s="261" t="s">
        <v>31</v>
      </c>
      <c r="D20" s="258">
        <v>2E-3</v>
      </c>
      <c r="E20" s="258">
        <v>2E-3</v>
      </c>
      <c r="F20" s="258">
        <v>2E-3</v>
      </c>
      <c r="G20" s="259">
        <v>2E-3</v>
      </c>
    </row>
    <row r="21" spans="2:7" ht="20">
      <c r="B21" s="252" t="s">
        <v>32</v>
      </c>
      <c r="C21" s="253" t="s">
        <v>33</v>
      </c>
      <c r="D21" s="262">
        <v>6.0000000000000001E-3</v>
      </c>
      <c r="E21" s="262">
        <v>6.0000000000000001E-3</v>
      </c>
      <c r="F21" s="262">
        <v>6.0000000000000001E-3</v>
      </c>
      <c r="G21" s="263">
        <v>6.0000000000000001E-3</v>
      </c>
    </row>
    <row r="22" spans="2:7" ht="20">
      <c r="B22" s="256" t="s">
        <v>34</v>
      </c>
      <c r="C22" s="261" t="s">
        <v>35</v>
      </c>
      <c r="D22" s="258">
        <v>2.5000000000000001E-2</v>
      </c>
      <c r="E22" s="258">
        <v>2.5000000000000001E-2</v>
      </c>
      <c r="F22" s="258">
        <v>2.5000000000000001E-2</v>
      </c>
      <c r="G22" s="259">
        <v>2.5000000000000001E-2</v>
      </c>
    </row>
    <row r="23" spans="2:7" ht="20">
      <c r="B23" s="252" t="s">
        <v>36</v>
      </c>
      <c r="C23" s="253" t="s">
        <v>37</v>
      </c>
      <c r="D23" s="254">
        <v>0.03</v>
      </c>
      <c r="E23" s="254">
        <v>0.03</v>
      </c>
      <c r="F23" s="254">
        <v>0.03</v>
      </c>
      <c r="G23" s="255">
        <v>0.03</v>
      </c>
    </row>
    <row r="24" spans="2:7" ht="20">
      <c r="B24" s="256" t="s">
        <v>38</v>
      </c>
      <c r="C24" s="261" t="s">
        <v>39</v>
      </c>
      <c r="D24" s="264">
        <v>0.08</v>
      </c>
      <c r="E24" s="264">
        <v>0.08</v>
      </c>
      <c r="F24" s="264">
        <v>0.08</v>
      </c>
      <c r="G24" s="265">
        <v>0.08</v>
      </c>
    </row>
    <row r="25" spans="2:7" ht="20">
      <c r="B25" s="252" t="s">
        <v>40</v>
      </c>
      <c r="C25" s="253" t="s">
        <v>41</v>
      </c>
      <c r="D25" s="254">
        <v>0</v>
      </c>
      <c r="E25" s="254">
        <v>0</v>
      </c>
      <c r="F25" s="254">
        <v>0</v>
      </c>
      <c r="G25" s="255">
        <v>0</v>
      </c>
    </row>
    <row r="26" spans="2:7" ht="20">
      <c r="B26" s="266" t="s">
        <v>42</v>
      </c>
      <c r="C26" s="267" t="s">
        <v>43</v>
      </c>
      <c r="D26" s="268">
        <f>SUM(D17:D25)</f>
        <v>0.16799999999999998</v>
      </c>
      <c r="E26" s="268">
        <f>SUM(E17:E25)</f>
        <v>0.16799999999999998</v>
      </c>
      <c r="F26" s="268">
        <f>SUM(F17:F25)</f>
        <v>0.36800000000000005</v>
      </c>
      <c r="G26" s="269">
        <f>SUM(G17:G25)</f>
        <v>0.36800000000000005</v>
      </c>
    </row>
    <row r="27" spans="2:7" ht="20">
      <c r="B27" s="573" t="s">
        <v>44</v>
      </c>
      <c r="C27" s="574"/>
      <c r="D27" s="574"/>
      <c r="E27" s="574"/>
      <c r="F27" s="574"/>
      <c r="G27" s="575"/>
    </row>
    <row r="28" spans="2:7" ht="20">
      <c r="B28" s="270" t="s">
        <v>45</v>
      </c>
      <c r="C28" s="253" t="s">
        <v>46</v>
      </c>
      <c r="D28" s="262">
        <v>0.18049999999999999</v>
      </c>
      <c r="E28" s="262" t="s">
        <v>47</v>
      </c>
      <c r="F28" s="262">
        <v>0.18049999999999999</v>
      </c>
      <c r="G28" s="262" t="s">
        <v>47</v>
      </c>
    </row>
    <row r="29" spans="2:7" ht="20">
      <c r="B29" s="271" t="s">
        <v>48</v>
      </c>
      <c r="C29" s="261" t="s">
        <v>49</v>
      </c>
      <c r="D29" s="264">
        <v>4.7699999999999999E-2</v>
      </c>
      <c r="E29" s="264" t="s">
        <v>47</v>
      </c>
      <c r="F29" s="264">
        <v>4.7699999999999999E-2</v>
      </c>
      <c r="G29" s="264" t="s">
        <v>47</v>
      </c>
    </row>
    <row r="30" spans="2:7" ht="20">
      <c r="B30" s="270" t="s">
        <v>50</v>
      </c>
      <c r="C30" s="253" t="s">
        <v>51</v>
      </c>
      <c r="D30" s="262">
        <v>8.8000000000000005E-3</v>
      </c>
      <c r="E30" s="262">
        <v>6.6E-3</v>
      </c>
      <c r="F30" s="262">
        <v>8.8000000000000005E-3</v>
      </c>
      <c r="G30" s="262">
        <v>6.6E-3</v>
      </c>
    </row>
    <row r="31" spans="2:7" ht="20">
      <c r="B31" s="271" t="s">
        <v>52</v>
      </c>
      <c r="C31" s="261" t="s">
        <v>53</v>
      </c>
      <c r="D31" s="264">
        <v>0.1108</v>
      </c>
      <c r="E31" s="264">
        <v>8.3299999999999999E-2</v>
      </c>
      <c r="F31" s="264">
        <v>0.1108</v>
      </c>
      <c r="G31" s="264">
        <v>8.3299999999999999E-2</v>
      </c>
    </row>
    <row r="32" spans="2:7" ht="20">
      <c r="B32" s="270" t="s">
        <v>54</v>
      </c>
      <c r="C32" s="253" t="s">
        <v>55</v>
      </c>
      <c r="D32" s="262">
        <v>6.9999999999999999E-4</v>
      </c>
      <c r="E32" s="262">
        <v>5.0000000000000001E-4</v>
      </c>
      <c r="F32" s="262">
        <v>6.9999999999999999E-4</v>
      </c>
      <c r="G32" s="262">
        <v>5.0000000000000001E-4</v>
      </c>
    </row>
    <row r="33" spans="2:7" ht="20">
      <c r="B33" s="271" t="s">
        <v>56</v>
      </c>
      <c r="C33" s="261" t="s">
        <v>57</v>
      </c>
      <c r="D33" s="264">
        <v>7.4000000000000003E-3</v>
      </c>
      <c r="E33" s="264">
        <v>5.5999999999999999E-3</v>
      </c>
      <c r="F33" s="264">
        <v>7.4000000000000003E-3</v>
      </c>
      <c r="G33" s="264">
        <v>5.5999999999999999E-3</v>
      </c>
    </row>
    <row r="34" spans="2:7" ht="20">
      <c r="B34" s="270" t="s">
        <v>58</v>
      </c>
      <c r="C34" s="253" t="s">
        <v>59</v>
      </c>
      <c r="D34" s="254">
        <v>1.7299999999999999E-2</v>
      </c>
      <c r="E34" s="262" t="s">
        <v>47</v>
      </c>
      <c r="F34" s="254">
        <v>1.7299999999999999E-2</v>
      </c>
      <c r="G34" s="262" t="s">
        <v>47</v>
      </c>
    </row>
    <row r="35" spans="2:7" ht="20">
      <c r="B35" s="271" t="s">
        <v>60</v>
      </c>
      <c r="C35" s="261" t="s">
        <v>61</v>
      </c>
      <c r="D35" s="258">
        <v>1.1000000000000001E-3</v>
      </c>
      <c r="E35" s="264">
        <v>8.0000000000000004E-4</v>
      </c>
      <c r="F35" s="258">
        <v>1.1000000000000001E-3</v>
      </c>
      <c r="G35" s="264">
        <v>8.0000000000000004E-4</v>
      </c>
    </row>
    <row r="36" spans="2:7" ht="20">
      <c r="B36" s="270" t="s">
        <v>62</v>
      </c>
      <c r="C36" s="253" t="s">
        <v>63</v>
      </c>
      <c r="D36" s="262">
        <v>0.1142</v>
      </c>
      <c r="E36" s="262">
        <v>8.5900000000000004E-2</v>
      </c>
      <c r="F36" s="262">
        <v>0.1142</v>
      </c>
      <c r="G36" s="262">
        <v>8.5900000000000004E-2</v>
      </c>
    </row>
    <row r="37" spans="2:7" ht="20">
      <c r="B37" s="271" t="s">
        <v>64</v>
      </c>
      <c r="C37" s="261" t="s">
        <v>65</v>
      </c>
      <c r="D37" s="258">
        <v>4.0000000000000002E-4</v>
      </c>
      <c r="E37" s="258">
        <v>2.9999999999999997E-4</v>
      </c>
      <c r="F37" s="258">
        <v>4.0000000000000002E-4</v>
      </c>
      <c r="G37" s="258">
        <v>2.9999999999999997E-4</v>
      </c>
    </row>
    <row r="38" spans="2:7" ht="20">
      <c r="B38" s="272" t="s">
        <v>66</v>
      </c>
      <c r="C38" s="250" t="s">
        <v>43</v>
      </c>
      <c r="D38" s="273">
        <f>SUM(D28:D37)</f>
        <v>0.48889999999999995</v>
      </c>
      <c r="E38" s="273">
        <f>SUM(E28:E37)</f>
        <v>0.18299999999999997</v>
      </c>
      <c r="F38" s="273">
        <f>SUM(F28:F37)</f>
        <v>0.48889999999999995</v>
      </c>
      <c r="G38" s="273">
        <f>SUM(G28:G37)</f>
        <v>0.18299999999999997</v>
      </c>
    </row>
    <row r="39" spans="2:7" ht="20">
      <c r="B39" s="573" t="s">
        <v>67</v>
      </c>
      <c r="C39" s="574"/>
      <c r="D39" s="574"/>
      <c r="E39" s="574"/>
      <c r="F39" s="574"/>
      <c r="G39" s="575"/>
    </row>
    <row r="40" spans="2:7" ht="20">
      <c r="B40" s="252" t="s">
        <v>68</v>
      </c>
      <c r="C40" s="253" t="s">
        <v>69</v>
      </c>
      <c r="D40" s="262">
        <v>0.05</v>
      </c>
      <c r="E40" s="262">
        <v>3.7600000000000001E-2</v>
      </c>
      <c r="F40" s="262">
        <v>0.05</v>
      </c>
      <c r="G40" s="262">
        <v>3.7600000000000001E-2</v>
      </c>
    </row>
    <row r="41" spans="2:7" ht="20">
      <c r="B41" s="256" t="s">
        <v>70</v>
      </c>
      <c r="C41" s="261" t="s">
        <v>71</v>
      </c>
      <c r="D41" s="258">
        <v>1.1999999999999999E-3</v>
      </c>
      <c r="E41" s="258">
        <v>8.9999999999999998E-4</v>
      </c>
      <c r="F41" s="258">
        <v>1.1999999999999999E-3</v>
      </c>
      <c r="G41" s="258">
        <v>8.9999999999999998E-4</v>
      </c>
    </row>
    <row r="42" spans="2:7" ht="20">
      <c r="B42" s="252" t="s">
        <v>72</v>
      </c>
      <c r="C42" s="253" t="s">
        <v>73</v>
      </c>
      <c r="D42" s="262">
        <v>3.09E-2</v>
      </c>
      <c r="E42" s="254">
        <v>2.3199999999999998E-2</v>
      </c>
      <c r="F42" s="262">
        <v>3.09E-2</v>
      </c>
      <c r="G42" s="254">
        <v>2.3199999999999998E-2</v>
      </c>
    </row>
    <row r="43" spans="2:7" ht="20">
      <c r="B43" s="256" t="s">
        <v>74</v>
      </c>
      <c r="C43" s="261" t="s">
        <v>75</v>
      </c>
      <c r="D43" s="264">
        <v>2.8299999999999999E-2</v>
      </c>
      <c r="E43" s="264">
        <v>2.1299999999999999E-2</v>
      </c>
      <c r="F43" s="264">
        <v>2.8299999999999999E-2</v>
      </c>
      <c r="G43" s="264">
        <v>2.1299999999999999E-2</v>
      </c>
    </row>
    <row r="44" spans="2:7" ht="20">
      <c r="B44" s="252" t="s">
        <v>76</v>
      </c>
      <c r="C44" s="253" t="s">
        <v>77</v>
      </c>
      <c r="D44" s="254">
        <v>4.1999999999999997E-3</v>
      </c>
      <c r="E44" s="254">
        <v>3.2000000000000002E-3</v>
      </c>
      <c r="F44" s="254">
        <v>4.1999999999999997E-3</v>
      </c>
      <c r="G44" s="254">
        <v>3.2000000000000002E-3</v>
      </c>
    </row>
    <row r="45" spans="2:7" ht="20">
      <c r="B45" s="266" t="s">
        <v>78</v>
      </c>
      <c r="C45" s="267" t="s">
        <v>43</v>
      </c>
      <c r="D45" s="268">
        <f>SUM(D40:D44)</f>
        <v>0.11459999999999999</v>
      </c>
      <c r="E45" s="268">
        <f>SUM(E40:E44)</f>
        <v>8.6199999999999985E-2</v>
      </c>
      <c r="F45" s="268">
        <f>SUM(F40:F44)</f>
        <v>0.11459999999999999</v>
      </c>
      <c r="G45" s="268">
        <f>SUM(G40:G44)</f>
        <v>8.6199999999999985E-2</v>
      </c>
    </row>
    <row r="46" spans="2:7" ht="20">
      <c r="B46" s="573" t="s">
        <v>79</v>
      </c>
      <c r="C46" s="574"/>
      <c r="D46" s="574"/>
      <c r="E46" s="574"/>
      <c r="F46" s="574"/>
      <c r="G46" s="575"/>
    </row>
    <row r="47" spans="2:7" ht="20">
      <c r="B47" s="270" t="s">
        <v>80</v>
      </c>
      <c r="C47" s="253" t="s">
        <v>526</v>
      </c>
      <c r="D47" s="262">
        <v>8.2100000000000006E-2</v>
      </c>
      <c r="E47" s="262">
        <v>3.0700000000000002E-2</v>
      </c>
      <c r="F47" s="262">
        <v>0.1799</v>
      </c>
      <c r="G47" s="263">
        <v>6.7299999999999999E-2</v>
      </c>
    </row>
    <row r="48" spans="2:7" ht="100">
      <c r="B48" s="256" t="s">
        <v>81</v>
      </c>
      <c r="C48" s="257" t="s">
        <v>82</v>
      </c>
      <c r="D48" s="258">
        <v>4.1999999999999997E-3</v>
      </c>
      <c r="E48" s="258">
        <v>3.2000000000000002E-3</v>
      </c>
      <c r="F48" s="258">
        <v>4.4000000000000003E-3</v>
      </c>
      <c r="G48" s="259">
        <v>3.3E-3</v>
      </c>
    </row>
    <row r="49" spans="2:7" ht="20">
      <c r="B49" s="272" t="s">
        <v>83</v>
      </c>
      <c r="C49" s="250" t="s">
        <v>43</v>
      </c>
      <c r="D49" s="273">
        <f>SUM(D47:D48)</f>
        <v>8.6300000000000002E-2</v>
      </c>
      <c r="E49" s="273">
        <f>SUM(E47:E48)</f>
        <v>3.39E-2</v>
      </c>
      <c r="F49" s="273">
        <f>SUM(F47:F48)</f>
        <v>0.18429999999999999</v>
      </c>
      <c r="G49" s="274">
        <f>SUM(G47:G48)</f>
        <v>7.0599999999999996E-2</v>
      </c>
    </row>
    <row r="50" spans="2:7" ht="20.5" thickBot="1">
      <c r="B50" s="576"/>
      <c r="C50" s="577"/>
      <c r="D50" s="275">
        <f>D26+D38+F45+D49</f>
        <v>0.85780000000000001</v>
      </c>
      <c r="E50" s="275">
        <f>E26+E38+E45+E49</f>
        <v>0.47109999999999996</v>
      </c>
      <c r="F50" s="275">
        <f>F26+F38+F45+F49</f>
        <v>1.1557999999999999</v>
      </c>
      <c r="G50" s="276">
        <f>G26+G38+G45+G49</f>
        <v>0.70779999999999998</v>
      </c>
    </row>
    <row r="55" spans="2:7">
      <c r="C55" s="20" t="s">
        <v>15</v>
      </c>
    </row>
    <row r="56" spans="2:7">
      <c r="C56" s="20" t="s">
        <v>16</v>
      </c>
    </row>
    <row r="57" spans="2:7">
      <c r="C57" s="20" t="s">
        <v>17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336"/>
  <sheetViews>
    <sheetView showGridLines="0" showOutlineSymbols="0" showWhiteSpace="0" view="pageBreakPreview" topLeftCell="A16" zoomScale="55" zoomScaleNormal="70" zoomScaleSheetLayoutView="55" workbookViewId="0">
      <selection activeCell="H20" sqref="H20"/>
    </sheetView>
  </sheetViews>
  <sheetFormatPr defaultColWidth="4.58203125" defaultRowHeight="14"/>
  <cols>
    <col min="2" max="2" width="21.1640625" style="9" customWidth="1"/>
    <col min="3" max="3" width="12.5" style="16" customWidth="1"/>
    <col min="4" max="4" width="11.1640625" style="19" customWidth="1"/>
    <col min="5" max="5" width="64.25" style="9" customWidth="1"/>
    <col min="6" max="6" width="19.58203125" style="9" customWidth="1"/>
    <col min="7" max="7" width="22.58203125" style="9" customWidth="1"/>
    <col min="8" max="8" width="24.1640625" style="9" customWidth="1"/>
    <col min="9" max="9" width="18.9140625" style="9" customWidth="1"/>
    <col min="10" max="10" width="18.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1" ht="14.5" thickBot="1"/>
    <row r="2" spans="2:11" ht="20.5">
      <c r="B2" s="10"/>
      <c r="C2" s="15"/>
      <c r="D2" s="550" t="s">
        <v>1</v>
      </c>
      <c r="E2" s="550"/>
      <c r="F2" s="550"/>
      <c r="G2" s="550"/>
      <c r="H2" s="550"/>
      <c r="I2" s="550"/>
      <c r="J2" s="551"/>
    </row>
    <row r="3" spans="2:11" ht="20.5">
      <c r="B3" s="11"/>
      <c r="D3" s="552" t="s">
        <v>155</v>
      </c>
      <c r="E3" s="552"/>
      <c r="F3" s="552"/>
      <c r="G3" s="552"/>
      <c r="H3" s="552"/>
      <c r="I3" s="552"/>
      <c r="J3" s="553"/>
    </row>
    <row r="4" spans="2:11" ht="20.5">
      <c r="B4" s="11"/>
      <c r="D4" s="554" t="s">
        <v>156</v>
      </c>
      <c r="E4" s="554"/>
      <c r="F4" s="554"/>
      <c r="G4" s="554"/>
      <c r="H4" s="554"/>
      <c r="I4" s="554"/>
      <c r="J4" s="555"/>
    </row>
    <row r="5" spans="2:11" ht="20.5">
      <c r="B5" s="11"/>
      <c r="D5" s="554" t="s">
        <v>4</v>
      </c>
      <c r="E5" s="554"/>
      <c r="F5" s="554"/>
      <c r="G5" s="554"/>
      <c r="H5" s="554"/>
      <c r="I5" s="554"/>
      <c r="J5" s="555"/>
    </row>
    <row r="6" spans="2:11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1" ht="18.5">
      <c r="B7" s="3" t="str">
        <f>'Orçamento Sintético'!B7</f>
        <v>OBRA:</v>
      </c>
      <c r="C7" s="617" t="str">
        <f>'Orçamento Sintético'!C7</f>
        <v>CONSTRUÇÃO DE BUEIRO DUPLO CELULAR DE CONCRETO</v>
      </c>
      <c r="D7" s="617"/>
      <c r="E7" s="617"/>
      <c r="F7" s="617"/>
      <c r="G7" s="617"/>
      <c r="H7" s="617"/>
      <c r="I7" s="592" t="s">
        <v>5</v>
      </c>
      <c r="J7" s="593"/>
    </row>
    <row r="8" spans="2:11" ht="19" thickBot="1">
      <c r="B8" s="4" t="s">
        <v>6</v>
      </c>
      <c r="C8" s="600" t="str">
        <f>'Orçamento Sintético'!C8</f>
        <v>Meta 05: Comunidade Ponta do Aterro - Ponto 03 - Distrito de Santa Clara do Monte Cristo, Zona Rural, Vila Bela da Santíssima Trindade-MT</v>
      </c>
      <c r="D8" s="600"/>
      <c r="E8" s="600"/>
      <c r="F8" s="600"/>
      <c r="G8" s="600"/>
      <c r="H8" s="600"/>
      <c r="I8" s="590">
        <f>'Orçamento Sintético'!J8</f>
        <v>45105</v>
      </c>
      <c r="J8" s="591"/>
    </row>
    <row r="9" spans="2:11" ht="18.5">
      <c r="B9" s="4" t="str">
        <f>'Orçamento Sintético'!B9</f>
        <v>Coordenadas:</v>
      </c>
      <c r="C9" s="95" t="str">
        <f>'Orçamento Sintético'!C9</f>
        <v>Latitude: 16°13'48.72"S; Longitude: 59°32'52.91"O</v>
      </c>
      <c r="D9" s="104"/>
      <c r="E9" s="95"/>
      <c r="F9" s="181"/>
      <c r="G9" s="181"/>
      <c r="H9" s="105"/>
      <c r="I9" s="102"/>
      <c r="J9" s="103"/>
    </row>
    <row r="10" spans="2:11" ht="16.5" thickBot="1">
      <c r="B10" s="5"/>
      <c r="C10" s="601"/>
      <c r="D10" s="602"/>
      <c r="E10" s="603" t="str">
        <f>'Orçamento Sintético'!E10</f>
        <v>Referência: SINAPI 05/2023 - SICRO 01/2023</v>
      </c>
      <c r="F10" s="604"/>
      <c r="G10" s="604"/>
      <c r="H10" s="605"/>
      <c r="I10" s="22" t="str">
        <f>'Orçamento Sintético'!J10</f>
        <v>LEISSOCIAIS:</v>
      </c>
      <c r="J10" s="7">
        <f>'Orçamento Sintético'!K10</f>
        <v>0.87370000000000003</v>
      </c>
    </row>
    <row r="11" spans="2:11" ht="16.5" thickBot="1">
      <c r="B11" s="606" t="s">
        <v>454</v>
      </c>
      <c r="C11" s="607"/>
      <c r="D11" s="607"/>
      <c r="E11" s="607"/>
      <c r="F11" s="607"/>
      <c r="G11" s="607"/>
      <c r="H11" s="608"/>
      <c r="I11" s="6" t="s">
        <v>10</v>
      </c>
      <c r="J11" s="7">
        <f>BDI!B30</f>
        <v>0.26700000000000002</v>
      </c>
    </row>
    <row r="12" spans="2:11" ht="16" thickBot="1">
      <c r="B12" s="609"/>
      <c r="C12" s="610"/>
      <c r="D12" s="610"/>
      <c r="E12" s="610"/>
      <c r="F12" s="610"/>
      <c r="G12" s="610"/>
      <c r="H12" s="611"/>
      <c r="I12" s="612" t="str">
        <f>'Orçamento Sintético'!J12</f>
        <v>ORÇAMENTO DESONERADO</v>
      </c>
      <c r="J12" s="613"/>
    </row>
    <row r="13" spans="2:11" ht="18">
      <c r="B13" s="85"/>
      <c r="C13" s="85"/>
      <c r="D13" s="87"/>
      <c r="E13" s="97"/>
      <c r="F13" s="97"/>
      <c r="G13" s="97"/>
      <c r="H13" s="85"/>
      <c r="I13" s="85"/>
      <c r="J13" s="85"/>
    </row>
    <row r="14" spans="2:11">
      <c r="B14" s="65"/>
      <c r="C14" s="65"/>
      <c r="D14" s="83"/>
      <c r="E14" s="83"/>
      <c r="H14"/>
      <c r="I14"/>
    </row>
    <row r="15" spans="2:11" ht="18">
      <c r="B15" s="182">
        <v>1</v>
      </c>
      <c r="C15" s="182"/>
      <c r="D15" s="182"/>
      <c r="E15" s="182" t="s">
        <v>0</v>
      </c>
      <c r="F15" s="183"/>
      <c r="G15" s="188"/>
      <c r="H15" s="177"/>
      <c r="I15" s="177"/>
      <c r="J15" s="177"/>
      <c r="K15" s="177"/>
    </row>
    <row r="16" spans="2:11" ht="20" customHeight="1">
      <c r="B16" s="185" t="s">
        <v>319</v>
      </c>
      <c r="C16" s="186" t="s">
        <v>619</v>
      </c>
      <c r="D16" s="185" t="s">
        <v>170</v>
      </c>
      <c r="E16" s="185" t="s">
        <v>622</v>
      </c>
      <c r="F16" s="187" t="s">
        <v>176</v>
      </c>
      <c r="G16" s="191">
        <f>F17</f>
        <v>1</v>
      </c>
      <c r="H16" s="177"/>
      <c r="I16" s="177"/>
      <c r="J16" s="177"/>
      <c r="K16" s="177"/>
    </row>
    <row r="17" spans="2:11" ht="17.5">
      <c r="B17" s="177"/>
      <c r="C17" s="177"/>
      <c r="D17" s="177"/>
      <c r="E17" s="227" t="s">
        <v>509</v>
      </c>
      <c r="F17" s="228">
        <v>1</v>
      </c>
      <c r="G17" s="188"/>
      <c r="H17" s="177"/>
      <c r="I17" s="177"/>
      <c r="J17" s="177"/>
      <c r="K17" s="177"/>
    </row>
    <row r="18" spans="2:11" ht="17.5">
      <c r="B18" s="177"/>
      <c r="C18" s="177"/>
      <c r="D18" s="177"/>
      <c r="E18" s="177"/>
      <c r="F18" s="188"/>
      <c r="G18" s="188"/>
      <c r="H18" s="177"/>
      <c r="I18" s="177"/>
      <c r="J18" s="177"/>
      <c r="K18" s="177"/>
    </row>
    <row r="19" spans="2:11" ht="17.5">
      <c r="B19" s="177"/>
      <c r="C19" s="177"/>
      <c r="D19" s="177"/>
      <c r="E19" s="177"/>
      <c r="F19" s="188"/>
      <c r="G19" s="188"/>
      <c r="H19" s="177"/>
      <c r="I19" s="177"/>
      <c r="J19" s="177"/>
      <c r="K19" s="177"/>
    </row>
    <row r="20" spans="2:11" ht="18">
      <c r="B20" s="189">
        <v>2</v>
      </c>
      <c r="C20" s="189"/>
      <c r="D20" s="189"/>
      <c r="E20" s="189" t="s">
        <v>455</v>
      </c>
      <c r="F20" s="183"/>
      <c r="G20" s="188"/>
      <c r="H20" s="177"/>
      <c r="I20" s="177"/>
      <c r="J20" s="177"/>
      <c r="K20" s="177"/>
    </row>
    <row r="21" spans="2:11" ht="65" customHeight="1">
      <c r="B21" s="185" t="s">
        <v>321</v>
      </c>
      <c r="C21" s="186">
        <v>93591</v>
      </c>
      <c r="D21" s="185" t="s">
        <v>182</v>
      </c>
      <c r="E21" s="185" t="s">
        <v>456</v>
      </c>
      <c r="F21" s="187" t="s">
        <v>457</v>
      </c>
      <c r="G21" s="249">
        <f>TRUNC((F23*F24),2)</f>
        <v>14616.87</v>
      </c>
      <c r="H21" s="177"/>
      <c r="I21" s="177"/>
      <c r="J21" s="177"/>
      <c r="K21" s="177"/>
    </row>
    <row r="22" spans="2:11" ht="35">
      <c r="B22" s="218"/>
      <c r="C22" s="219"/>
      <c r="D22" s="218"/>
      <c r="E22" s="229" t="s">
        <v>510</v>
      </c>
      <c r="F22" s="230"/>
      <c r="G22" s="231" t="s">
        <v>511</v>
      </c>
      <c r="H22" s="232"/>
      <c r="I22" s="233"/>
      <c r="J22" s="234"/>
      <c r="K22" s="235"/>
    </row>
    <row r="23" spans="2:11" ht="18">
      <c r="B23" s="218"/>
      <c r="C23" s="219"/>
      <c r="D23" s="218"/>
      <c r="E23" s="236" t="s">
        <v>512</v>
      </c>
      <c r="F23" s="231">
        <f>K34</f>
        <v>64.25</v>
      </c>
      <c r="G23" s="614" t="s">
        <v>513</v>
      </c>
      <c r="H23" s="232"/>
      <c r="I23" s="233"/>
      <c r="J23" s="234"/>
      <c r="K23" s="235"/>
    </row>
    <row r="24" spans="2:11" ht="35">
      <c r="B24" s="218"/>
      <c r="C24" s="219"/>
      <c r="D24" s="218"/>
      <c r="E24" s="236" t="s">
        <v>514</v>
      </c>
      <c r="F24" s="231">
        <f>180+45.85+1.65</f>
        <v>227.5</v>
      </c>
      <c r="G24" s="614"/>
      <c r="H24" s="232"/>
      <c r="I24" s="233"/>
      <c r="J24" s="234"/>
      <c r="K24" s="235"/>
    </row>
    <row r="25" spans="2:11" ht="18">
      <c r="B25" s="218"/>
      <c r="C25" s="219"/>
      <c r="D25" s="218"/>
      <c r="E25" s="237"/>
      <c r="F25" s="238"/>
      <c r="G25" s="239"/>
      <c r="H25" s="232"/>
      <c r="I25" s="233"/>
      <c r="J25" s="234"/>
      <c r="K25" s="235"/>
    </row>
    <row r="26" spans="2:11" ht="18">
      <c r="B26" s="218"/>
      <c r="C26" s="219"/>
      <c r="D26" s="218"/>
      <c r="E26" s="227" t="s">
        <v>515</v>
      </c>
      <c r="F26" s="231"/>
      <c r="G26" s="231"/>
      <c r="H26" s="231"/>
      <c r="I26" s="231"/>
      <c r="J26" s="240"/>
      <c r="K26" s="241" t="s">
        <v>516</v>
      </c>
    </row>
    <row r="27" spans="2:11" ht="18">
      <c r="B27" s="218"/>
      <c r="C27" s="219"/>
      <c r="D27" s="218"/>
      <c r="E27" s="227" t="s">
        <v>517</v>
      </c>
      <c r="F27" s="242"/>
      <c r="G27" s="243"/>
      <c r="H27" s="243"/>
      <c r="I27" s="243"/>
      <c r="J27" s="244"/>
      <c r="K27" s="241">
        <f>G51</f>
        <v>36.36</v>
      </c>
    </row>
    <row r="28" spans="2:11" ht="18">
      <c r="B28" s="218"/>
      <c r="C28" s="219"/>
      <c r="D28" s="218"/>
      <c r="E28" s="227" t="s">
        <v>519</v>
      </c>
      <c r="F28" s="242"/>
      <c r="G28" s="243"/>
      <c r="H28" s="243"/>
      <c r="I28" s="243"/>
      <c r="J28" s="244"/>
      <c r="K28" s="241">
        <f>G69</f>
        <v>15.14</v>
      </c>
    </row>
    <row r="29" spans="2:11" ht="18">
      <c r="B29" s="218"/>
      <c r="C29" s="219"/>
      <c r="D29" s="218"/>
      <c r="E29" s="227" t="s">
        <v>518</v>
      </c>
      <c r="F29" s="243"/>
      <c r="G29" s="243"/>
      <c r="H29" s="243"/>
      <c r="I29" s="243"/>
      <c r="J29" s="245"/>
      <c r="K29" s="241">
        <f>G88</f>
        <v>1.31</v>
      </c>
    </row>
    <row r="30" spans="2:11" ht="18">
      <c r="B30" s="218"/>
      <c r="C30" s="219"/>
      <c r="D30" s="218"/>
      <c r="E30" s="227" t="s">
        <v>520</v>
      </c>
      <c r="F30" s="243"/>
      <c r="G30" s="243"/>
      <c r="H30" s="243"/>
      <c r="I30" s="243"/>
      <c r="J30" s="245"/>
      <c r="K30" s="241">
        <f>G104</f>
        <v>3.7</v>
      </c>
    </row>
    <row r="31" spans="2:11" ht="18">
      <c r="B31" s="218"/>
      <c r="C31" s="219"/>
      <c r="D31" s="218"/>
      <c r="E31" s="227" t="s">
        <v>521</v>
      </c>
      <c r="F31" s="243"/>
      <c r="G31" s="243"/>
      <c r="H31" s="243"/>
      <c r="I31" s="243"/>
      <c r="J31" s="245"/>
      <c r="K31" s="241">
        <f>G125</f>
        <v>0.64</v>
      </c>
    </row>
    <row r="32" spans="2:11" ht="18">
      <c r="B32" s="218"/>
      <c r="C32" s="219"/>
      <c r="D32" s="218"/>
      <c r="E32" s="227" t="s">
        <v>522</v>
      </c>
      <c r="F32" s="243"/>
      <c r="G32" s="243"/>
      <c r="H32" s="243"/>
      <c r="I32" s="243"/>
      <c r="J32" s="245"/>
      <c r="K32" s="241">
        <f>G142</f>
        <v>5.31</v>
      </c>
    </row>
    <row r="33" spans="2:11" ht="18">
      <c r="B33" s="218"/>
      <c r="C33" s="219"/>
      <c r="D33" s="218"/>
      <c r="E33" s="227" t="s">
        <v>523</v>
      </c>
      <c r="F33" s="243"/>
      <c r="G33" s="243"/>
      <c r="H33" s="243"/>
      <c r="I33" s="243"/>
      <c r="J33" s="245"/>
      <c r="K33" s="241">
        <f>G158</f>
        <v>1.79</v>
      </c>
    </row>
    <row r="34" spans="2:11" ht="18">
      <c r="B34" s="218"/>
      <c r="C34" s="219"/>
      <c r="D34" s="218"/>
      <c r="E34" s="246"/>
      <c r="F34" s="247"/>
      <c r="G34" s="248"/>
      <c r="H34" s="248"/>
      <c r="I34" s="615" t="s">
        <v>512</v>
      </c>
      <c r="J34" s="616"/>
      <c r="K34" s="249">
        <f>TRUNC(SUM(K27:K33),2)</f>
        <v>64.25</v>
      </c>
    </row>
    <row r="35" spans="2:11" ht="18">
      <c r="B35" s="218"/>
      <c r="C35" s="219"/>
      <c r="D35" s="218"/>
      <c r="E35" s="218"/>
      <c r="F35" s="220"/>
      <c r="G35" s="354"/>
      <c r="H35" s="177"/>
      <c r="I35" s="177"/>
      <c r="J35" s="177"/>
      <c r="K35" s="177"/>
    </row>
    <row r="36" spans="2:11" ht="18">
      <c r="B36" s="189">
        <v>3</v>
      </c>
      <c r="C36" s="189"/>
      <c r="D36" s="189"/>
      <c r="E36" s="189" t="s">
        <v>458</v>
      </c>
      <c r="F36" s="183"/>
      <c r="G36" s="188"/>
      <c r="H36" s="177"/>
      <c r="I36" s="177"/>
      <c r="J36" s="177"/>
      <c r="K36" s="177"/>
    </row>
    <row r="37" spans="2:11" ht="48" customHeight="1">
      <c r="B37" s="185" t="s">
        <v>322</v>
      </c>
      <c r="C37" s="186">
        <v>93421</v>
      </c>
      <c r="D37" s="185" t="s">
        <v>182</v>
      </c>
      <c r="E37" s="185" t="s">
        <v>459</v>
      </c>
      <c r="F37" s="187" t="s">
        <v>460</v>
      </c>
      <c r="G37" s="191">
        <f>TRUNC((I39),2)</f>
        <v>480</v>
      </c>
      <c r="H37" s="190"/>
      <c r="I37" s="177"/>
      <c r="J37" s="177"/>
      <c r="K37" s="177"/>
    </row>
    <row r="38" spans="2:11" ht="17.5">
      <c r="B38" s="177"/>
      <c r="C38" s="177"/>
      <c r="D38" s="177"/>
      <c r="E38" s="227" t="s">
        <v>525</v>
      </c>
      <c r="F38" s="231" t="s">
        <v>528</v>
      </c>
      <c r="G38" s="231" t="s">
        <v>529</v>
      </c>
      <c r="H38" s="240" t="s">
        <v>195</v>
      </c>
      <c r="I38" s="241" t="s">
        <v>524</v>
      </c>
      <c r="J38" s="177"/>
      <c r="K38" s="177"/>
    </row>
    <row r="39" spans="2:11" ht="17.5">
      <c r="B39" s="177"/>
      <c r="C39" s="177"/>
      <c r="D39" s="177"/>
      <c r="E39" s="227"/>
      <c r="F39" s="242">
        <v>4</v>
      </c>
      <c r="G39" s="242">
        <v>120</v>
      </c>
      <c r="H39" s="240" t="s">
        <v>527</v>
      </c>
      <c r="I39" s="241">
        <f>F39*G39</f>
        <v>480</v>
      </c>
      <c r="J39" s="177"/>
      <c r="K39" s="177"/>
    </row>
    <row r="40" spans="2:11" ht="17.5">
      <c r="B40" s="177"/>
      <c r="C40" s="177"/>
      <c r="D40" s="177"/>
      <c r="E40" s="177"/>
      <c r="F40" s="188"/>
      <c r="G40" s="188"/>
      <c r="H40" s="177"/>
      <c r="I40" s="177"/>
      <c r="J40" s="177"/>
      <c r="K40" s="177"/>
    </row>
    <row r="41" spans="2:11" ht="36.5" customHeight="1">
      <c r="B41" s="185" t="s">
        <v>323</v>
      </c>
      <c r="C41" s="186">
        <v>99059</v>
      </c>
      <c r="D41" s="185" t="s">
        <v>182</v>
      </c>
      <c r="E41" s="185" t="s">
        <v>461</v>
      </c>
      <c r="F41" s="187" t="s">
        <v>187</v>
      </c>
      <c r="G41" s="191">
        <f>TRUNC((I43+I44),2)</f>
        <v>53.1</v>
      </c>
      <c r="H41" s="177"/>
      <c r="I41" s="177"/>
      <c r="J41" s="177"/>
      <c r="K41" s="177"/>
    </row>
    <row r="42" spans="2:11" ht="44.5" customHeight="1">
      <c r="B42" s="177"/>
      <c r="C42" s="177"/>
      <c r="D42" s="177"/>
      <c r="E42" s="192" t="s">
        <v>624</v>
      </c>
      <c r="F42" s="193" t="s">
        <v>196</v>
      </c>
      <c r="G42" s="194" t="s">
        <v>265</v>
      </c>
      <c r="H42" s="195" t="s">
        <v>195</v>
      </c>
      <c r="I42" s="196" t="s">
        <v>203</v>
      </c>
      <c r="J42" s="177"/>
      <c r="K42" s="177"/>
    </row>
    <row r="43" spans="2:11" ht="17.5">
      <c r="B43" s="177"/>
      <c r="C43" s="177"/>
      <c r="D43" s="177"/>
      <c r="E43" s="197" t="s">
        <v>263</v>
      </c>
      <c r="F43" s="198">
        <v>2</v>
      </c>
      <c r="G43" s="199">
        <v>10.55</v>
      </c>
      <c r="H43" s="200" t="s">
        <v>266</v>
      </c>
      <c r="I43" s="196">
        <f>F43*G43</f>
        <v>21.1</v>
      </c>
      <c r="J43" s="177"/>
      <c r="K43" s="177"/>
    </row>
    <row r="44" spans="2:11" ht="17.5">
      <c r="B44" s="177"/>
      <c r="C44" s="177"/>
      <c r="D44" s="177"/>
      <c r="E44" s="197" t="s">
        <v>264</v>
      </c>
      <c r="F44" s="198">
        <v>2</v>
      </c>
      <c r="G44" s="199">
        <v>16</v>
      </c>
      <c r="H44" s="200" t="s">
        <v>266</v>
      </c>
      <c r="I44" s="196">
        <f>F44*G44</f>
        <v>32</v>
      </c>
      <c r="J44" s="177"/>
      <c r="K44" s="177"/>
    </row>
    <row r="45" spans="2:11" ht="17.5">
      <c r="B45" s="177"/>
      <c r="C45" s="177"/>
      <c r="D45" s="177"/>
      <c r="E45" s="177"/>
      <c r="F45" s="188"/>
      <c r="G45" s="188"/>
      <c r="H45" s="177"/>
      <c r="I45" s="177"/>
      <c r="J45" s="177"/>
      <c r="K45" s="177"/>
    </row>
    <row r="46" spans="2:11" ht="36">
      <c r="B46" s="185" t="s">
        <v>325</v>
      </c>
      <c r="C46" s="186">
        <v>100575</v>
      </c>
      <c r="D46" s="185" t="s">
        <v>182</v>
      </c>
      <c r="E46" s="185" t="s">
        <v>462</v>
      </c>
      <c r="F46" s="187" t="s">
        <v>181</v>
      </c>
      <c r="G46" s="191">
        <f>TRUNC((I48+I49),2)</f>
        <v>121.2</v>
      </c>
      <c r="H46" s="177"/>
      <c r="I46" s="177"/>
      <c r="J46" s="177"/>
      <c r="K46" s="177"/>
    </row>
    <row r="47" spans="2:11" ht="35">
      <c r="B47" s="177"/>
      <c r="C47" s="177"/>
      <c r="D47" s="177"/>
      <c r="E47" s="208" t="s">
        <v>625</v>
      </c>
      <c r="F47" s="198" t="s">
        <v>196</v>
      </c>
      <c r="G47" s="210" t="s">
        <v>315</v>
      </c>
      <c r="H47" s="195" t="s">
        <v>195</v>
      </c>
      <c r="I47" s="196" t="s">
        <v>199</v>
      </c>
      <c r="J47" s="177"/>
      <c r="K47" s="177"/>
    </row>
    <row r="48" spans="2:11" ht="17.5">
      <c r="B48" s="177"/>
      <c r="C48" s="177"/>
      <c r="D48" s="177"/>
      <c r="E48" s="197" t="s">
        <v>267</v>
      </c>
      <c r="F48" s="198">
        <v>2</v>
      </c>
      <c r="G48" s="199">
        <v>25.6</v>
      </c>
      <c r="H48" s="200" t="s">
        <v>268</v>
      </c>
      <c r="I48" s="196">
        <f>F48*G48</f>
        <v>51.2</v>
      </c>
      <c r="J48" s="177"/>
      <c r="K48" s="177"/>
    </row>
    <row r="49" spans="2:14" ht="17.5">
      <c r="B49" s="177"/>
      <c r="C49" s="177"/>
      <c r="D49" s="177"/>
      <c r="E49" s="197" t="s">
        <v>269</v>
      </c>
      <c r="F49" s="198">
        <v>1</v>
      </c>
      <c r="G49" s="199">
        <v>70</v>
      </c>
      <c r="H49" s="200" t="s">
        <v>266</v>
      </c>
      <c r="I49" s="196">
        <f>F49*G49</f>
        <v>70</v>
      </c>
      <c r="J49" s="201"/>
      <c r="K49" s="201"/>
      <c r="L49" s="598"/>
      <c r="M49" s="597"/>
      <c r="N49" s="597"/>
    </row>
    <row r="50" spans="2:14" ht="17.5">
      <c r="B50" s="177"/>
      <c r="C50" s="177"/>
      <c r="D50" s="177"/>
      <c r="E50" s="177"/>
      <c r="F50" s="188"/>
      <c r="G50" s="190"/>
      <c r="H50" s="177"/>
      <c r="I50" s="202"/>
      <c r="J50" s="202"/>
      <c r="K50" s="202"/>
      <c r="L50" s="598"/>
      <c r="M50" s="597"/>
      <c r="N50" s="597"/>
    </row>
    <row r="51" spans="2:14" ht="54">
      <c r="B51" s="185" t="s">
        <v>463</v>
      </c>
      <c r="C51" s="186">
        <v>102487</v>
      </c>
      <c r="D51" s="185" t="s">
        <v>182</v>
      </c>
      <c r="E51" s="185" t="s">
        <v>464</v>
      </c>
      <c r="F51" s="187" t="s">
        <v>188</v>
      </c>
      <c r="G51" s="191">
        <f>TRUNC((J53+J54),2)</f>
        <v>36.36</v>
      </c>
      <c r="H51" s="177"/>
      <c r="I51" s="202"/>
      <c r="J51" s="202"/>
      <c r="K51" s="202"/>
      <c r="L51" s="598"/>
      <c r="M51" s="597"/>
      <c r="N51" s="597"/>
    </row>
    <row r="52" spans="2:14" ht="35">
      <c r="B52" s="218"/>
      <c r="C52" s="219"/>
      <c r="D52" s="218"/>
      <c r="E52" s="208" t="s">
        <v>625</v>
      </c>
      <c r="F52" s="198" t="s">
        <v>196</v>
      </c>
      <c r="G52" s="210" t="s">
        <v>315</v>
      </c>
      <c r="H52" s="210" t="s">
        <v>198</v>
      </c>
      <c r="I52" s="195" t="s">
        <v>195</v>
      </c>
      <c r="J52" s="196" t="s">
        <v>202</v>
      </c>
      <c r="K52" s="202"/>
      <c r="L52" s="598"/>
      <c r="M52" s="597"/>
      <c r="N52" s="597"/>
    </row>
    <row r="53" spans="2:14" ht="17.5">
      <c r="B53" s="177"/>
      <c r="C53" s="177"/>
      <c r="D53" s="177"/>
      <c r="E53" s="197" t="s">
        <v>267</v>
      </c>
      <c r="F53" s="198">
        <v>2</v>
      </c>
      <c r="G53" s="199">
        <v>25.6</v>
      </c>
      <c r="H53" s="199">
        <v>0.3</v>
      </c>
      <c r="I53" s="200" t="s">
        <v>270</v>
      </c>
      <c r="J53" s="196">
        <f>F53*G53*H53</f>
        <v>15.36</v>
      </c>
      <c r="K53" s="202"/>
      <c r="L53" s="598"/>
      <c r="M53" s="597"/>
      <c r="N53" s="597"/>
    </row>
    <row r="54" spans="2:14" ht="17.5">
      <c r="B54" s="177"/>
      <c r="C54" s="177"/>
      <c r="D54" s="177"/>
      <c r="E54" s="197" t="s">
        <v>269</v>
      </c>
      <c r="F54" s="198">
        <v>1</v>
      </c>
      <c r="G54" s="199">
        <v>70</v>
      </c>
      <c r="H54" s="199">
        <v>0.3</v>
      </c>
      <c r="I54" s="200" t="s">
        <v>270</v>
      </c>
      <c r="J54" s="196">
        <f>F54*G54*H54</f>
        <v>21</v>
      </c>
      <c r="K54" s="202"/>
      <c r="L54" s="598"/>
      <c r="M54" s="597"/>
      <c r="N54" s="597"/>
    </row>
    <row r="55" spans="2:14" ht="28" customHeight="1">
      <c r="B55" s="177"/>
      <c r="C55" s="177"/>
      <c r="D55" s="177"/>
      <c r="E55" s="177"/>
      <c r="F55" s="188"/>
      <c r="G55" s="188"/>
      <c r="H55" s="202"/>
      <c r="I55" s="202"/>
      <c r="J55" s="188"/>
      <c r="K55" s="188"/>
      <c r="L55" s="598"/>
      <c r="M55" s="597"/>
      <c r="N55" s="597"/>
    </row>
    <row r="56" spans="2:14" ht="18">
      <c r="B56" s="182">
        <v>4</v>
      </c>
      <c r="C56" s="182"/>
      <c r="D56" s="182"/>
      <c r="E56" s="182" t="s">
        <v>465</v>
      </c>
      <c r="F56" s="183"/>
      <c r="G56" s="188"/>
      <c r="H56" s="202"/>
      <c r="I56" s="202"/>
      <c r="J56" s="188"/>
      <c r="K56" s="188"/>
      <c r="L56" s="93"/>
      <c r="M56" s="94"/>
      <c r="N56" s="94"/>
    </row>
    <row r="57" spans="2:14" ht="18">
      <c r="B57" s="182" t="s">
        <v>326</v>
      </c>
      <c r="C57" s="182"/>
      <c r="D57" s="182"/>
      <c r="E57" s="182" t="s">
        <v>228</v>
      </c>
      <c r="F57" s="183"/>
      <c r="G57" s="188"/>
      <c r="H57" s="190"/>
      <c r="I57" s="190"/>
      <c r="J57" s="188"/>
      <c r="K57" s="188"/>
      <c r="L57" s="96"/>
      <c r="M57" s="179"/>
      <c r="N57" s="96"/>
    </row>
    <row r="58" spans="2:14" ht="72">
      <c r="B58" s="185" t="s">
        <v>327</v>
      </c>
      <c r="C58" s="186">
        <v>97086</v>
      </c>
      <c r="D58" s="185" t="s">
        <v>182</v>
      </c>
      <c r="E58" s="185" t="s">
        <v>466</v>
      </c>
      <c r="F58" s="187" t="s">
        <v>181</v>
      </c>
      <c r="G58" s="191">
        <v>119.4</v>
      </c>
      <c r="H58" s="205"/>
      <c r="I58" s="190"/>
      <c r="J58" s="188"/>
      <c r="K58" s="188"/>
      <c r="L58" s="96"/>
      <c r="M58" s="179"/>
      <c r="N58" s="96"/>
    </row>
    <row r="59" spans="2:14" ht="35">
      <c r="B59" s="177"/>
      <c r="C59" s="177"/>
      <c r="D59" s="177"/>
      <c r="E59" s="208" t="s">
        <v>626</v>
      </c>
      <c r="F59" s="188"/>
      <c r="G59" s="188"/>
      <c r="H59" s="190"/>
      <c r="I59" s="190"/>
      <c r="J59" s="188"/>
      <c r="K59" s="188"/>
      <c r="L59" s="96"/>
      <c r="M59" s="179"/>
      <c r="N59" s="96"/>
    </row>
    <row r="60" spans="2:14" ht="17.5">
      <c r="B60" s="177"/>
      <c r="C60" s="177"/>
      <c r="D60" s="177"/>
      <c r="E60" s="177"/>
      <c r="F60" s="188"/>
      <c r="G60" s="188"/>
      <c r="H60" s="190"/>
      <c r="I60" s="190"/>
      <c r="J60" s="188"/>
      <c r="K60" s="188"/>
      <c r="L60" s="96"/>
      <c r="M60" s="179"/>
      <c r="N60" s="96"/>
    </row>
    <row r="61" spans="2:14" ht="54">
      <c r="B61" s="185" t="s">
        <v>328</v>
      </c>
      <c r="C61" s="186">
        <v>92771</v>
      </c>
      <c r="D61" s="185" t="s">
        <v>182</v>
      </c>
      <c r="E61" s="185" t="s">
        <v>467</v>
      </c>
      <c r="F61" s="187" t="s">
        <v>190</v>
      </c>
      <c r="G61" s="191">
        <v>812.5</v>
      </c>
      <c r="H61" s="190"/>
      <c r="I61" s="190"/>
      <c r="J61" s="188"/>
      <c r="K61" s="188"/>
      <c r="L61" s="96"/>
      <c r="M61" s="179"/>
      <c r="N61" s="96"/>
    </row>
    <row r="62" spans="2:14" ht="35">
      <c r="B62" s="177"/>
      <c r="C62" s="177"/>
      <c r="D62" s="177"/>
      <c r="E62" s="208" t="s">
        <v>626</v>
      </c>
      <c r="F62" s="188"/>
      <c r="G62" s="188"/>
      <c r="H62" s="190"/>
      <c r="I62" s="190"/>
      <c r="J62" s="188"/>
      <c r="K62" s="188"/>
      <c r="L62" s="96"/>
      <c r="M62" s="179"/>
      <c r="N62" s="96"/>
    </row>
    <row r="63" spans="2:14" ht="17.5">
      <c r="B63" s="177"/>
      <c r="C63" s="177"/>
      <c r="D63" s="177"/>
      <c r="E63" s="177"/>
      <c r="F63" s="188"/>
      <c r="G63" s="188"/>
      <c r="H63" s="190"/>
      <c r="I63" s="190"/>
      <c r="J63" s="188"/>
      <c r="K63" s="188"/>
      <c r="L63" s="96"/>
      <c r="M63" s="179"/>
      <c r="N63" s="96"/>
    </row>
    <row r="64" spans="2:14" ht="54">
      <c r="B64" s="185" t="s">
        <v>329</v>
      </c>
      <c r="C64" s="186">
        <v>92769</v>
      </c>
      <c r="D64" s="185" t="s">
        <v>182</v>
      </c>
      <c r="E64" s="185" t="s">
        <v>468</v>
      </c>
      <c r="F64" s="187" t="s">
        <v>190</v>
      </c>
      <c r="G64" s="191">
        <f>TRUNC((I66+I67),2)</f>
        <v>420.73</v>
      </c>
      <c r="H64" s="190"/>
      <c r="I64" s="190"/>
      <c r="J64" s="188"/>
      <c r="K64" s="188"/>
      <c r="L64" s="96"/>
      <c r="M64" s="179"/>
      <c r="N64" s="96"/>
    </row>
    <row r="65" spans="2:14" ht="35">
      <c r="B65" s="177"/>
      <c r="C65" s="177"/>
      <c r="D65" s="177"/>
      <c r="E65" s="208" t="s">
        <v>625</v>
      </c>
      <c r="F65" s="198" t="s">
        <v>196</v>
      </c>
      <c r="G65" s="210" t="s">
        <v>272</v>
      </c>
      <c r="H65" s="195" t="s">
        <v>195</v>
      </c>
      <c r="I65" s="196" t="s">
        <v>316</v>
      </c>
      <c r="J65" s="188"/>
      <c r="K65" s="188"/>
      <c r="L65" s="96"/>
      <c r="M65" s="179"/>
      <c r="N65" s="96"/>
    </row>
    <row r="66" spans="2:14" ht="17.5">
      <c r="B66" s="177"/>
      <c r="C66" s="177"/>
      <c r="D66" s="177"/>
      <c r="E66" s="197" t="s">
        <v>271</v>
      </c>
      <c r="F66" s="198">
        <v>1</v>
      </c>
      <c r="G66" s="199">
        <v>226</v>
      </c>
      <c r="H66" s="200" t="s">
        <v>273</v>
      </c>
      <c r="I66" s="196">
        <f>F66*G66</f>
        <v>226</v>
      </c>
      <c r="J66" s="188"/>
      <c r="K66" s="188"/>
      <c r="L66" s="96"/>
      <c r="M66" s="179"/>
      <c r="N66" s="96"/>
    </row>
    <row r="67" spans="2:14" ht="17.5">
      <c r="B67" s="177"/>
      <c r="C67" s="177"/>
      <c r="D67" s="177"/>
      <c r="E67" s="197" t="s">
        <v>274</v>
      </c>
      <c r="F67" s="198">
        <v>1</v>
      </c>
      <c r="G67" s="199">
        <v>194.73</v>
      </c>
      <c r="H67" s="200" t="s">
        <v>273</v>
      </c>
      <c r="I67" s="196">
        <f>F67*G67</f>
        <v>194.73</v>
      </c>
      <c r="J67" s="188"/>
      <c r="K67" s="188"/>
      <c r="L67" s="96"/>
      <c r="M67" s="179"/>
      <c r="N67" s="96"/>
    </row>
    <row r="68" spans="2:14" ht="17.5">
      <c r="B68" s="177"/>
      <c r="C68" s="177"/>
      <c r="D68" s="177"/>
      <c r="E68" s="177"/>
      <c r="F68" s="188"/>
      <c r="G68" s="188"/>
      <c r="H68" s="190"/>
      <c r="I68" s="190"/>
      <c r="J68" s="188"/>
      <c r="K68" s="188"/>
      <c r="L68" s="96"/>
      <c r="M68" s="179"/>
      <c r="N68" s="96"/>
    </row>
    <row r="69" spans="2:14" ht="72">
      <c r="B69" s="185" t="s">
        <v>330</v>
      </c>
      <c r="C69" s="186">
        <v>94965</v>
      </c>
      <c r="D69" s="185" t="s">
        <v>182</v>
      </c>
      <c r="E69" s="185" t="s">
        <v>469</v>
      </c>
      <c r="F69" s="187" t="s">
        <v>188</v>
      </c>
      <c r="G69" s="191">
        <v>15.14</v>
      </c>
      <c r="H69" s="190"/>
      <c r="I69" s="190"/>
      <c r="J69" s="188"/>
      <c r="K69" s="188"/>
      <c r="L69" s="96"/>
      <c r="M69" s="179"/>
      <c r="N69" s="96"/>
    </row>
    <row r="70" spans="2:14" ht="35">
      <c r="B70" s="177"/>
      <c r="C70" s="177"/>
      <c r="D70" s="177"/>
      <c r="E70" s="208" t="s">
        <v>626</v>
      </c>
      <c r="F70" s="188"/>
      <c r="G70" s="188"/>
      <c r="H70" s="190"/>
      <c r="I70" s="190"/>
      <c r="J70" s="188"/>
      <c r="K70" s="188"/>
      <c r="L70" s="96"/>
      <c r="M70" s="179"/>
      <c r="N70" s="96"/>
    </row>
    <row r="71" spans="2:14" ht="17.5">
      <c r="B71" s="177"/>
      <c r="C71" s="177"/>
      <c r="D71" s="177"/>
      <c r="E71" s="177"/>
      <c r="F71" s="188"/>
      <c r="G71" s="188"/>
      <c r="H71" s="190"/>
      <c r="I71" s="190"/>
      <c r="J71" s="188"/>
      <c r="K71" s="188"/>
      <c r="L71" s="96"/>
      <c r="M71" s="179"/>
      <c r="N71" s="96"/>
    </row>
    <row r="72" spans="2:14" ht="54">
      <c r="B72" s="185" t="s">
        <v>331</v>
      </c>
      <c r="C72" s="186">
        <v>103670</v>
      </c>
      <c r="D72" s="185" t="s">
        <v>182</v>
      </c>
      <c r="E72" s="185" t="s">
        <v>189</v>
      </c>
      <c r="F72" s="187" t="s">
        <v>188</v>
      </c>
      <c r="G72" s="211">
        <f>G69</f>
        <v>15.14</v>
      </c>
      <c r="H72" s="190"/>
      <c r="I72" s="190"/>
      <c r="J72" s="188"/>
      <c r="K72" s="188"/>
      <c r="L72" s="96"/>
      <c r="M72" s="179"/>
      <c r="N72" s="96"/>
    </row>
    <row r="73" spans="2:14" ht="17.5">
      <c r="B73" s="177"/>
      <c r="C73" s="177"/>
      <c r="D73" s="177"/>
      <c r="E73" s="208" t="s">
        <v>502</v>
      </c>
      <c r="F73" s="188"/>
      <c r="G73" s="188"/>
      <c r="H73" s="190"/>
      <c r="I73" s="190"/>
      <c r="J73" s="188"/>
      <c r="K73" s="188"/>
      <c r="L73" s="96"/>
      <c r="M73" s="179"/>
      <c r="N73" s="96"/>
    </row>
    <row r="74" spans="2:14" ht="17.5">
      <c r="B74" s="177"/>
      <c r="C74" s="177"/>
      <c r="D74" s="177"/>
      <c r="E74" s="177"/>
      <c r="F74" s="188"/>
      <c r="G74" s="188"/>
      <c r="H74" s="190"/>
      <c r="I74" s="190"/>
      <c r="J74" s="188"/>
      <c r="K74" s="188"/>
      <c r="L74" s="96"/>
      <c r="M74" s="179"/>
      <c r="N74" s="96"/>
    </row>
    <row r="75" spans="2:14" ht="18">
      <c r="B75" s="189" t="s">
        <v>332</v>
      </c>
      <c r="C75" s="189"/>
      <c r="D75" s="189"/>
      <c r="E75" s="189" t="s">
        <v>237</v>
      </c>
      <c r="F75" s="183"/>
      <c r="G75" s="188"/>
      <c r="H75" s="190"/>
      <c r="I75" s="190"/>
      <c r="J75" s="188"/>
      <c r="K75" s="188"/>
      <c r="L75" s="96"/>
      <c r="M75" s="179"/>
      <c r="N75" s="96"/>
    </row>
    <row r="76" spans="2:14" ht="18.5">
      <c r="B76" s="221" t="s">
        <v>333</v>
      </c>
      <c r="C76" s="222" t="s">
        <v>324</v>
      </c>
      <c r="D76" s="221" t="s">
        <v>170</v>
      </c>
      <c r="E76" s="221" t="s">
        <v>470</v>
      </c>
      <c r="F76" s="223" t="s">
        <v>188</v>
      </c>
      <c r="G76" s="191">
        <f>TRUNC((K78+K79),2)</f>
        <v>1.38</v>
      </c>
      <c r="H76" s="206"/>
      <c r="I76" s="188"/>
      <c r="J76" s="207"/>
      <c r="K76" s="177"/>
    </row>
    <row r="77" spans="2:14" ht="35">
      <c r="B77" s="177"/>
      <c r="C77" s="177"/>
      <c r="D77" s="177"/>
      <c r="E77" s="208" t="s">
        <v>624</v>
      </c>
      <c r="F77" s="198" t="s">
        <v>196</v>
      </c>
      <c r="G77" s="210" t="s">
        <v>200</v>
      </c>
      <c r="H77" s="210" t="s">
        <v>197</v>
      </c>
      <c r="I77" s="210" t="s">
        <v>201</v>
      </c>
      <c r="J77" s="195" t="s">
        <v>195</v>
      </c>
      <c r="K77" s="196" t="s">
        <v>202</v>
      </c>
    </row>
    <row r="78" spans="2:14" ht="17.5">
      <c r="B78" s="177"/>
      <c r="C78" s="177"/>
      <c r="D78" s="177"/>
      <c r="E78" s="197" t="s">
        <v>627</v>
      </c>
      <c r="F78" s="198">
        <v>12</v>
      </c>
      <c r="G78" s="199">
        <v>0.15</v>
      </c>
      <c r="H78" s="199">
        <v>0.3</v>
      </c>
      <c r="I78" s="199">
        <v>2</v>
      </c>
      <c r="J78" s="200" t="s">
        <v>275</v>
      </c>
      <c r="K78" s="196">
        <f>F78*G78*H78*I78</f>
        <v>1.0799999999999998</v>
      </c>
    </row>
    <row r="79" spans="2:14" ht="17.5">
      <c r="B79" s="177"/>
      <c r="C79" s="177"/>
      <c r="D79" s="177"/>
      <c r="E79" s="197" t="s">
        <v>628</v>
      </c>
      <c r="F79" s="198">
        <v>2</v>
      </c>
      <c r="G79" s="199">
        <v>0.15</v>
      </c>
      <c r="H79" s="199">
        <v>0.5</v>
      </c>
      <c r="I79" s="199">
        <v>2</v>
      </c>
      <c r="J79" s="200" t="s">
        <v>275</v>
      </c>
      <c r="K79" s="196">
        <f>F79*G79*H79*I79</f>
        <v>0.3</v>
      </c>
    </row>
    <row r="80" spans="2:14" ht="17.5">
      <c r="B80" s="177"/>
      <c r="C80" s="177"/>
      <c r="D80" s="177"/>
      <c r="E80" s="224"/>
      <c r="F80" s="225"/>
      <c r="G80" s="204"/>
      <c r="H80" s="204"/>
      <c r="I80" s="204"/>
      <c r="J80" s="205"/>
      <c r="K80" s="226"/>
    </row>
    <row r="81" spans="2:13" ht="72">
      <c r="B81" s="221" t="s">
        <v>334</v>
      </c>
      <c r="C81" s="222">
        <v>92759</v>
      </c>
      <c r="D81" s="221" t="s">
        <v>182</v>
      </c>
      <c r="E81" s="221" t="s">
        <v>471</v>
      </c>
      <c r="F81" s="223" t="s">
        <v>190</v>
      </c>
      <c r="G81" s="211">
        <v>38.9</v>
      </c>
      <c r="H81" s="206"/>
      <c r="I81" s="188"/>
      <c r="J81" s="207"/>
      <c r="K81" s="177"/>
    </row>
    <row r="82" spans="2:13" ht="35">
      <c r="B82" s="177"/>
      <c r="C82" s="177"/>
      <c r="D82" s="177"/>
      <c r="E82" s="208" t="s">
        <v>624</v>
      </c>
      <c r="F82" s="188"/>
      <c r="G82" s="188"/>
      <c r="H82" s="177"/>
      <c r="I82" s="177"/>
      <c r="J82" s="177"/>
      <c r="K82" s="177"/>
    </row>
    <row r="83" spans="2:13" ht="17.5">
      <c r="B83" s="177"/>
      <c r="C83" s="177"/>
      <c r="D83" s="177"/>
      <c r="E83" s="177"/>
      <c r="F83" s="188"/>
      <c r="G83" s="188"/>
      <c r="H83" s="177"/>
      <c r="I83" s="177"/>
      <c r="J83" s="177"/>
      <c r="K83" s="177"/>
    </row>
    <row r="84" spans="2:13" ht="17.5">
      <c r="B84" s="177"/>
      <c r="C84" s="177"/>
      <c r="D84" s="177"/>
      <c r="E84" s="177"/>
      <c r="F84" s="188"/>
      <c r="G84" s="188"/>
      <c r="H84" s="177"/>
      <c r="I84" s="177"/>
      <c r="J84" s="177"/>
      <c r="K84" s="177"/>
    </row>
    <row r="85" spans="2:13" ht="72">
      <c r="B85" s="185" t="s">
        <v>335</v>
      </c>
      <c r="C85" s="186">
        <v>92762</v>
      </c>
      <c r="D85" s="185" t="s">
        <v>182</v>
      </c>
      <c r="E85" s="185" t="s">
        <v>472</v>
      </c>
      <c r="F85" s="187" t="s">
        <v>190</v>
      </c>
      <c r="G85" s="211">
        <v>110.7</v>
      </c>
      <c r="H85" s="201"/>
      <c r="I85" s="201"/>
      <c r="J85" s="201"/>
      <c r="K85" s="201"/>
      <c r="L85" s="597"/>
      <c r="M85" s="597"/>
    </row>
    <row r="86" spans="2:13" ht="35">
      <c r="B86" s="177"/>
      <c r="C86" s="177"/>
      <c r="D86" s="177"/>
      <c r="E86" s="208" t="s">
        <v>624</v>
      </c>
      <c r="F86" s="188"/>
      <c r="G86" s="188"/>
      <c r="H86" s="202"/>
      <c r="I86" s="202"/>
      <c r="J86" s="188"/>
      <c r="K86" s="188"/>
      <c r="L86" s="597"/>
      <c r="M86" s="597"/>
    </row>
    <row r="87" spans="2:13" ht="17.5">
      <c r="B87" s="177"/>
      <c r="C87" s="177"/>
      <c r="D87" s="177"/>
      <c r="E87" s="177"/>
      <c r="F87" s="188"/>
      <c r="G87" s="188"/>
      <c r="H87" s="190"/>
      <c r="I87" s="190"/>
      <c r="J87" s="188"/>
      <c r="K87" s="188"/>
      <c r="L87" s="179"/>
      <c r="M87" s="96"/>
    </row>
    <row r="88" spans="2:13" ht="72">
      <c r="B88" s="185" t="s">
        <v>336</v>
      </c>
      <c r="C88" s="186">
        <v>94965</v>
      </c>
      <c r="D88" s="185" t="s">
        <v>182</v>
      </c>
      <c r="E88" s="185" t="s">
        <v>469</v>
      </c>
      <c r="F88" s="187" t="s">
        <v>188</v>
      </c>
      <c r="G88" s="211">
        <v>1.31</v>
      </c>
      <c r="H88" s="205"/>
      <c r="I88" s="190"/>
      <c r="J88" s="188"/>
      <c r="K88" s="188"/>
      <c r="L88" s="179"/>
      <c r="M88" s="96"/>
    </row>
    <row r="89" spans="2:13" ht="35">
      <c r="B89" s="177"/>
      <c r="C89" s="177"/>
      <c r="D89" s="177"/>
      <c r="E89" s="208" t="s">
        <v>624</v>
      </c>
      <c r="F89" s="188"/>
      <c r="G89" s="204"/>
      <c r="H89" s="205"/>
      <c r="I89" s="190"/>
      <c r="J89" s="188"/>
      <c r="K89" s="188"/>
      <c r="L89" s="179"/>
      <c r="M89" s="96"/>
    </row>
    <row r="90" spans="2:13" ht="17.5">
      <c r="B90" s="177"/>
      <c r="C90" s="177"/>
      <c r="D90" s="177"/>
      <c r="E90" s="177"/>
      <c r="F90" s="188"/>
      <c r="G90" s="204"/>
      <c r="H90" s="205"/>
      <c r="I90" s="190"/>
      <c r="J90" s="188"/>
      <c r="K90" s="188"/>
      <c r="L90" s="179"/>
      <c r="M90" s="96"/>
    </row>
    <row r="91" spans="2:13" ht="54">
      <c r="B91" s="185" t="s">
        <v>473</v>
      </c>
      <c r="C91" s="186">
        <v>103670</v>
      </c>
      <c r="D91" s="185" t="s">
        <v>182</v>
      </c>
      <c r="E91" s="185" t="s">
        <v>189</v>
      </c>
      <c r="F91" s="187" t="s">
        <v>188</v>
      </c>
      <c r="G91" s="211">
        <f>G88</f>
        <v>1.31</v>
      </c>
      <c r="H91" s="190"/>
      <c r="I91" s="190"/>
      <c r="J91" s="188"/>
      <c r="K91" s="188"/>
      <c r="L91" s="179"/>
      <c r="M91" s="96"/>
    </row>
    <row r="92" spans="2:13" ht="17.5">
      <c r="B92" s="177"/>
      <c r="C92" s="177"/>
      <c r="D92" s="177"/>
      <c r="E92" s="208" t="s">
        <v>503</v>
      </c>
      <c r="F92" s="188"/>
      <c r="G92" s="188"/>
      <c r="H92" s="190"/>
      <c r="I92" s="190"/>
      <c r="J92" s="188"/>
      <c r="K92" s="188"/>
      <c r="L92" s="179"/>
      <c r="M92" s="96"/>
    </row>
    <row r="93" spans="2:13" ht="17.5">
      <c r="B93" s="177"/>
      <c r="C93" s="177"/>
      <c r="D93" s="177"/>
      <c r="E93" s="177"/>
      <c r="F93" s="188"/>
      <c r="G93" s="188"/>
      <c r="H93" s="190"/>
      <c r="I93" s="190"/>
      <c r="J93" s="188"/>
      <c r="K93" s="188"/>
      <c r="L93" s="179"/>
      <c r="M93" s="96"/>
    </row>
    <row r="94" spans="2:13" ht="18">
      <c r="B94" s="189" t="s">
        <v>337</v>
      </c>
      <c r="C94" s="189"/>
      <c r="D94" s="189"/>
      <c r="E94" s="189" t="s">
        <v>244</v>
      </c>
      <c r="F94" s="183"/>
      <c r="G94" s="188"/>
      <c r="H94" s="190"/>
      <c r="I94" s="190"/>
      <c r="J94" s="188"/>
      <c r="K94" s="188"/>
      <c r="L94" s="179"/>
      <c r="M94" s="96"/>
    </row>
    <row r="95" spans="2:13" ht="36">
      <c r="B95" s="185" t="s">
        <v>338</v>
      </c>
      <c r="C95" s="186">
        <v>92270</v>
      </c>
      <c r="D95" s="185" t="s">
        <v>182</v>
      </c>
      <c r="E95" s="185" t="s">
        <v>474</v>
      </c>
      <c r="F95" s="187" t="s">
        <v>181</v>
      </c>
      <c r="G95" s="211">
        <v>27.79</v>
      </c>
      <c r="H95" s="203"/>
      <c r="I95" s="190"/>
      <c r="J95" s="188"/>
      <c r="K95" s="188"/>
      <c r="L95" s="179"/>
      <c r="M95" s="96"/>
    </row>
    <row r="96" spans="2:13" ht="35">
      <c r="B96" s="177"/>
      <c r="C96" s="177"/>
      <c r="D96" s="177"/>
      <c r="E96" s="208" t="s">
        <v>624</v>
      </c>
      <c r="F96" s="188"/>
      <c r="G96" s="204"/>
      <c r="H96" s="205"/>
      <c r="I96" s="190"/>
      <c r="J96" s="188"/>
      <c r="K96" s="188"/>
      <c r="L96" s="179"/>
      <c r="M96" s="96"/>
    </row>
    <row r="97" spans="2:13" ht="17.5">
      <c r="B97" s="177"/>
      <c r="C97" s="177"/>
      <c r="D97" s="177"/>
      <c r="E97" s="177"/>
      <c r="F97" s="188"/>
      <c r="G97" s="204"/>
      <c r="H97" s="205"/>
      <c r="I97" s="190"/>
      <c r="J97" s="188"/>
      <c r="K97" s="9"/>
      <c r="L97" s="179"/>
      <c r="M97" s="96"/>
    </row>
    <row r="98" spans="2:13" ht="54">
      <c r="B98" s="185" t="s">
        <v>339</v>
      </c>
      <c r="C98" s="186">
        <v>96545</v>
      </c>
      <c r="D98" s="185" t="s">
        <v>182</v>
      </c>
      <c r="E98" s="185" t="s">
        <v>475</v>
      </c>
      <c r="F98" s="187" t="s">
        <v>190</v>
      </c>
      <c r="G98" s="211">
        <v>145.4</v>
      </c>
      <c r="H98" s="190"/>
      <c r="I98" s="190"/>
      <c r="J98" s="188"/>
      <c r="K98" s="9"/>
      <c r="L98" s="179"/>
      <c r="M98" s="96"/>
    </row>
    <row r="99" spans="2:13" ht="35">
      <c r="B99" s="177"/>
      <c r="C99" s="177"/>
      <c r="D99" s="177"/>
      <c r="E99" s="208" t="s">
        <v>624</v>
      </c>
      <c r="F99" s="188"/>
      <c r="G99" s="188"/>
      <c r="H99" s="190"/>
      <c r="I99" s="190"/>
      <c r="J99" s="188"/>
      <c r="K99" s="9"/>
      <c r="L99" s="179"/>
      <c r="M99" s="96"/>
    </row>
    <row r="100" spans="2:13" ht="17.5">
      <c r="B100" s="177"/>
      <c r="C100" s="177"/>
      <c r="D100" s="177"/>
      <c r="E100" s="177"/>
      <c r="F100" s="188"/>
      <c r="G100" s="188"/>
      <c r="H100" s="190"/>
      <c r="I100" s="190"/>
      <c r="J100" s="188"/>
      <c r="K100" s="9"/>
      <c r="L100" s="179"/>
      <c r="M100" s="96"/>
    </row>
    <row r="101" spans="2:13" ht="54">
      <c r="B101" s="185" t="s">
        <v>340</v>
      </c>
      <c r="C101" s="186">
        <v>96543</v>
      </c>
      <c r="D101" s="185" t="s">
        <v>182</v>
      </c>
      <c r="E101" s="185" t="s">
        <v>476</v>
      </c>
      <c r="F101" s="187" t="s">
        <v>190</v>
      </c>
      <c r="G101" s="211">
        <v>49.5</v>
      </c>
      <c r="H101" s="190"/>
      <c r="I101" s="190"/>
      <c r="J101" s="188"/>
      <c r="K101" s="9"/>
      <c r="L101" s="179"/>
      <c r="M101" s="96"/>
    </row>
    <row r="102" spans="2:13" ht="35">
      <c r="B102" s="177"/>
      <c r="C102" s="177"/>
      <c r="D102" s="177"/>
      <c r="E102" s="208" t="s">
        <v>624</v>
      </c>
      <c r="F102" s="188"/>
      <c r="G102" s="188"/>
      <c r="H102" s="190"/>
      <c r="I102" s="190"/>
      <c r="J102" s="188"/>
      <c r="K102" s="9"/>
      <c r="L102" s="179"/>
      <c r="M102" s="96"/>
    </row>
    <row r="103" spans="2:13" ht="17.5">
      <c r="B103" s="177"/>
      <c r="C103" s="177"/>
      <c r="D103" s="177"/>
      <c r="E103" s="177"/>
      <c r="F103" s="188"/>
      <c r="G103" s="188"/>
      <c r="H103" s="190"/>
      <c r="I103" s="190"/>
      <c r="J103" s="188"/>
      <c r="K103" s="9"/>
      <c r="L103" s="179"/>
      <c r="M103" s="96"/>
    </row>
    <row r="104" spans="2:13" ht="72">
      <c r="B104" s="185" t="s">
        <v>341</v>
      </c>
      <c r="C104" s="186">
        <v>94965</v>
      </c>
      <c r="D104" s="185" t="s">
        <v>182</v>
      </c>
      <c r="E104" s="185" t="s">
        <v>469</v>
      </c>
      <c r="F104" s="187" t="s">
        <v>188</v>
      </c>
      <c r="G104" s="211">
        <v>3.7</v>
      </c>
      <c r="H104" s="190"/>
      <c r="I104" s="190"/>
      <c r="J104" s="188"/>
      <c r="K104" s="9"/>
      <c r="L104" s="179"/>
      <c r="M104" s="96"/>
    </row>
    <row r="105" spans="2:13" ht="35">
      <c r="B105" s="177"/>
      <c r="C105" s="177"/>
      <c r="D105" s="177"/>
      <c r="E105" s="208" t="s">
        <v>624</v>
      </c>
      <c r="F105" s="188"/>
      <c r="G105" s="188"/>
      <c r="H105" s="190"/>
      <c r="I105" s="190"/>
      <c r="J105" s="188"/>
      <c r="K105" s="9"/>
      <c r="L105" s="179"/>
      <c r="M105" s="96"/>
    </row>
    <row r="106" spans="2:13" ht="17.5">
      <c r="B106" s="177"/>
      <c r="C106" s="177"/>
      <c r="D106" s="177"/>
      <c r="E106" s="177"/>
      <c r="F106" s="188"/>
      <c r="G106" s="188"/>
      <c r="H106" s="190"/>
      <c r="I106" s="190"/>
      <c r="J106" s="188"/>
      <c r="K106" s="9"/>
      <c r="L106" s="179"/>
      <c r="M106" s="96"/>
    </row>
    <row r="107" spans="2:13" ht="54">
      <c r="B107" s="185" t="s">
        <v>342</v>
      </c>
      <c r="C107" s="186">
        <v>103670</v>
      </c>
      <c r="D107" s="185" t="s">
        <v>182</v>
      </c>
      <c r="E107" s="185" t="s">
        <v>189</v>
      </c>
      <c r="F107" s="187" t="s">
        <v>188</v>
      </c>
      <c r="G107" s="211">
        <f>G104</f>
        <v>3.7</v>
      </c>
      <c r="H107" s="190"/>
      <c r="I107" s="190"/>
      <c r="J107" s="188"/>
      <c r="K107" s="9"/>
      <c r="L107" s="179"/>
      <c r="M107" s="96"/>
    </row>
    <row r="108" spans="2:13" ht="17.5">
      <c r="B108" s="177"/>
      <c r="C108" s="177"/>
      <c r="D108" s="177"/>
      <c r="E108" s="208" t="s">
        <v>504</v>
      </c>
      <c r="F108" s="188"/>
      <c r="G108" s="188"/>
      <c r="H108" s="190"/>
      <c r="I108" s="190"/>
      <c r="J108" s="188"/>
      <c r="K108" s="9"/>
      <c r="L108" s="179"/>
      <c r="M108" s="96"/>
    </row>
    <row r="109" spans="2:13" ht="17.5">
      <c r="B109" s="177"/>
      <c r="C109" s="177"/>
      <c r="D109" s="177"/>
      <c r="E109" s="177"/>
      <c r="F109" s="188"/>
      <c r="G109" s="188"/>
      <c r="H109" s="190"/>
      <c r="I109" s="190"/>
      <c r="J109" s="188"/>
      <c r="K109" s="9"/>
      <c r="L109" s="179"/>
      <c r="M109" s="96"/>
    </row>
    <row r="110" spans="2:13" ht="18">
      <c r="B110" s="182">
        <v>5</v>
      </c>
      <c r="C110" s="182"/>
      <c r="D110" s="182"/>
      <c r="E110" s="182" t="s">
        <v>191</v>
      </c>
      <c r="F110" s="183"/>
      <c r="G110" s="188"/>
      <c r="H110" s="190"/>
      <c r="I110" s="190"/>
      <c r="J110" s="188"/>
      <c r="K110" s="9"/>
      <c r="L110" s="179"/>
      <c r="M110" s="96"/>
    </row>
    <row r="111" spans="2:13" ht="18">
      <c r="B111" s="189" t="s">
        <v>477</v>
      </c>
      <c r="C111" s="189"/>
      <c r="D111" s="189"/>
      <c r="E111" s="189" t="s">
        <v>192</v>
      </c>
      <c r="F111" s="183"/>
      <c r="G111" s="188"/>
      <c r="H111" s="190"/>
      <c r="I111" s="190"/>
      <c r="J111" s="188"/>
      <c r="K111" s="9"/>
      <c r="L111" s="179"/>
      <c r="M111" s="96"/>
    </row>
    <row r="112" spans="2:13" ht="54">
      <c r="B112" s="185" t="s">
        <v>478</v>
      </c>
      <c r="C112" s="186">
        <v>92269</v>
      </c>
      <c r="D112" s="185" t="s">
        <v>182</v>
      </c>
      <c r="E112" s="185" t="s">
        <v>479</v>
      </c>
      <c r="F112" s="187" t="s">
        <v>181</v>
      </c>
      <c r="G112" s="211">
        <f>TRUNC((F113-K115-K116-K117),2)</f>
        <v>11.17</v>
      </c>
      <c r="H112" s="190"/>
      <c r="I112" s="190"/>
      <c r="J112" s="188"/>
      <c r="K112" s="9"/>
      <c r="L112" s="179"/>
      <c r="M112" s="96"/>
    </row>
    <row r="113" spans="2:13" ht="35">
      <c r="B113" s="177"/>
      <c r="C113" s="177"/>
      <c r="D113" s="177"/>
      <c r="E113" s="208" t="s">
        <v>626</v>
      </c>
      <c r="F113" s="215">
        <v>37.35</v>
      </c>
      <c r="G113" s="204"/>
      <c r="H113" s="204"/>
      <c r="I113" s="188"/>
      <c r="J113" s="190"/>
      <c r="K113" s="190"/>
      <c r="L113" s="179"/>
      <c r="M113" s="96"/>
    </row>
    <row r="114" spans="2:13" ht="17.5">
      <c r="B114" s="177"/>
      <c r="C114" s="177"/>
      <c r="D114" s="177"/>
      <c r="E114" s="209" t="s">
        <v>276</v>
      </c>
      <c r="F114" s="198" t="s">
        <v>196</v>
      </c>
      <c r="G114" s="210" t="s">
        <v>200</v>
      </c>
      <c r="H114" s="210" t="s">
        <v>197</v>
      </c>
      <c r="I114" s="210" t="s">
        <v>277</v>
      </c>
      <c r="J114" s="195" t="s">
        <v>195</v>
      </c>
      <c r="K114" s="196" t="s">
        <v>199</v>
      </c>
      <c r="L114" s="179"/>
      <c r="M114" s="96"/>
    </row>
    <row r="115" spans="2:13" ht="17.5">
      <c r="B115" s="177"/>
      <c r="C115" s="177"/>
      <c r="D115" s="177"/>
      <c r="E115" s="197" t="s">
        <v>629</v>
      </c>
      <c r="F115" s="198">
        <v>4</v>
      </c>
      <c r="G115" s="199">
        <v>0.15</v>
      </c>
      <c r="H115" s="199">
        <v>0.3</v>
      </c>
      <c r="I115" s="199">
        <v>0.55000000000000004</v>
      </c>
      <c r="J115" s="200" t="s">
        <v>278</v>
      </c>
      <c r="K115" s="196">
        <f>F115*((2*G115)+(2*H115))*I115</f>
        <v>1.98</v>
      </c>
      <c r="L115" s="179"/>
      <c r="M115" s="96"/>
    </row>
    <row r="116" spans="2:13" ht="17.5">
      <c r="B116" s="177"/>
      <c r="C116" s="177"/>
      <c r="D116" s="177"/>
      <c r="E116" s="197" t="s">
        <v>630</v>
      </c>
      <c r="F116" s="198">
        <v>4</v>
      </c>
      <c r="G116" s="199">
        <v>0.15</v>
      </c>
      <c r="H116" s="199">
        <v>0.3</v>
      </c>
      <c r="I116" s="199">
        <v>2.42</v>
      </c>
      <c r="J116" s="200" t="s">
        <v>278</v>
      </c>
      <c r="K116" s="196">
        <f t="shared" ref="K116:K117" si="0">F116*((2*G116)+(2*H116))*I116</f>
        <v>8.7119999999999997</v>
      </c>
      <c r="L116" s="179"/>
      <c r="M116" s="96"/>
    </row>
    <row r="117" spans="2:13" ht="17.5">
      <c r="B117" s="177"/>
      <c r="C117" s="177"/>
      <c r="D117" s="177"/>
      <c r="E117" s="209" t="s">
        <v>631</v>
      </c>
      <c r="F117" s="198">
        <v>4</v>
      </c>
      <c r="G117" s="199">
        <v>0.15</v>
      </c>
      <c r="H117" s="199">
        <v>0.3</v>
      </c>
      <c r="I117" s="199">
        <v>4.3</v>
      </c>
      <c r="J117" s="200" t="s">
        <v>278</v>
      </c>
      <c r="K117" s="196">
        <f t="shared" si="0"/>
        <v>15.479999999999999</v>
      </c>
      <c r="L117" s="179"/>
      <c r="M117" s="96"/>
    </row>
    <row r="118" spans="2:13" ht="17.5">
      <c r="B118" s="177"/>
      <c r="C118" s="177"/>
      <c r="D118" s="177"/>
      <c r="E118" s="177"/>
      <c r="F118" s="188"/>
      <c r="G118" s="188"/>
      <c r="H118" s="190"/>
      <c r="I118" s="190"/>
      <c r="J118" s="188"/>
      <c r="K118" s="9"/>
      <c r="L118" s="179"/>
      <c r="M118" s="96"/>
    </row>
    <row r="119" spans="2:13" ht="72">
      <c r="B119" s="185" t="s">
        <v>480</v>
      </c>
      <c r="C119" s="186">
        <v>92762</v>
      </c>
      <c r="D119" s="185" t="s">
        <v>182</v>
      </c>
      <c r="E119" s="185" t="s">
        <v>472</v>
      </c>
      <c r="F119" s="187" t="s">
        <v>190</v>
      </c>
      <c r="G119" s="211">
        <v>112.7</v>
      </c>
      <c r="H119" s="190"/>
      <c r="I119" s="190"/>
      <c r="J119" s="188"/>
      <c r="K119" s="9"/>
      <c r="L119" s="179"/>
      <c r="M119" s="96"/>
    </row>
    <row r="120" spans="2:13" ht="35">
      <c r="B120" s="177"/>
      <c r="C120" s="177"/>
      <c r="D120" s="177"/>
      <c r="E120" s="208" t="s">
        <v>626</v>
      </c>
      <c r="F120" s="188"/>
      <c r="G120" s="188"/>
      <c r="H120" s="190"/>
      <c r="I120" s="190"/>
      <c r="J120" s="188"/>
      <c r="K120" s="9"/>
      <c r="L120" s="179"/>
      <c r="M120" s="96"/>
    </row>
    <row r="121" spans="2:13" ht="17.5">
      <c r="B121" s="177"/>
      <c r="C121" s="177"/>
      <c r="D121" s="177"/>
      <c r="E121" s="177"/>
      <c r="F121" s="188"/>
      <c r="G121" s="188"/>
      <c r="H121" s="190"/>
      <c r="I121" s="190"/>
      <c r="J121" s="188"/>
      <c r="K121" s="9"/>
      <c r="L121" s="179"/>
      <c r="M121" s="96"/>
    </row>
    <row r="122" spans="2:13" ht="72">
      <c r="B122" s="185" t="s">
        <v>481</v>
      </c>
      <c r="C122" s="186">
        <v>92759</v>
      </c>
      <c r="D122" s="185" t="s">
        <v>182</v>
      </c>
      <c r="E122" s="185" t="s">
        <v>471</v>
      </c>
      <c r="F122" s="187" t="s">
        <v>190</v>
      </c>
      <c r="G122" s="211">
        <v>49.6</v>
      </c>
      <c r="H122" s="190"/>
      <c r="I122" s="190"/>
      <c r="J122" s="188"/>
      <c r="K122" s="9"/>
      <c r="L122" s="179"/>
      <c r="M122" s="96"/>
    </row>
    <row r="123" spans="2:13" ht="35">
      <c r="B123" s="177"/>
      <c r="C123" s="177"/>
      <c r="D123" s="177"/>
      <c r="E123" s="208" t="s">
        <v>626</v>
      </c>
      <c r="F123" s="188"/>
      <c r="G123" s="188"/>
      <c r="H123" s="177"/>
      <c r="I123" s="177"/>
      <c r="J123" s="177"/>
    </row>
    <row r="124" spans="2:13" ht="18">
      <c r="B124" s="177"/>
      <c r="C124" s="177"/>
      <c r="D124" s="177"/>
      <c r="E124" s="177"/>
      <c r="F124" s="188"/>
      <c r="G124" s="776"/>
      <c r="H124" s="180"/>
      <c r="I124" s="180"/>
      <c r="J124" s="180"/>
    </row>
    <row r="125" spans="2:13" ht="72">
      <c r="B125" s="185" t="s">
        <v>482</v>
      </c>
      <c r="C125" s="186">
        <v>94965</v>
      </c>
      <c r="D125" s="185" t="s">
        <v>182</v>
      </c>
      <c r="E125" s="185" t="s">
        <v>469</v>
      </c>
      <c r="F125" s="187" t="s">
        <v>188</v>
      </c>
      <c r="G125" s="211">
        <f>TRUNC((F126-K128-K129-K130),2)</f>
        <v>0.64</v>
      </c>
      <c r="H125" s="180"/>
      <c r="I125" s="180"/>
      <c r="J125" s="180"/>
    </row>
    <row r="126" spans="2:13" ht="35">
      <c r="B126" s="177"/>
      <c r="C126" s="177"/>
      <c r="D126" s="177"/>
      <c r="E126" s="208" t="s">
        <v>626</v>
      </c>
      <c r="F126" s="216">
        <v>1.95</v>
      </c>
      <c r="G126" s="204"/>
      <c r="H126" s="204"/>
      <c r="I126" s="188"/>
      <c r="J126" s="190"/>
      <c r="K126" s="190"/>
    </row>
    <row r="127" spans="2:13" ht="17.5">
      <c r="B127" s="177"/>
      <c r="C127" s="177"/>
      <c r="D127" s="177"/>
      <c r="E127" s="209" t="s">
        <v>280</v>
      </c>
      <c r="F127" s="198" t="s">
        <v>196</v>
      </c>
      <c r="G127" s="210" t="s">
        <v>200</v>
      </c>
      <c r="H127" s="210" t="s">
        <v>197</v>
      </c>
      <c r="I127" s="210" t="s">
        <v>277</v>
      </c>
      <c r="J127" s="195" t="s">
        <v>195</v>
      </c>
      <c r="K127" s="196" t="s">
        <v>202</v>
      </c>
    </row>
    <row r="128" spans="2:13" ht="17.5">
      <c r="B128" s="177"/>
      <c r="C128" s="177"/>
      <c r="D128" s="177"/>
      <c r="E128" s="197" t="s">
        <v>629</v>
      </c>
      <c r="F128" s="198">
        <v>4</v>
      </c>
      <c r="G128" s="199">
        <v>0.15</v>
      </c>
      <c r="H128" s="199">
        <v>0.3</v>
      </c>
      <c r="I128" s="199">
        <v>0.55000000000000004</v>
      </c>
      <c r="J128" s="200" t="s">
        <v>279</v>
      </c>
      <c r="K128" s="196">
        <f>F128*G128*H128*I128</f>
        <v>9.9000000000000005E-2</v>
      </c>
    </row>
    <row r="129" spans="2:11" ht="17.5">
      <c r="B129" s="177"/>
      <c r="C129" s="177"/>
      <c r="D129" s="177"/>
      <c r="E129" s="197" t="s">
        <v>630</v>
      </c>
      <c r="F129" s="198">
        <v>4</v>
      </c>
      <c r="G129" s="199">
        <v>0.15</v>
      </c>
      <c r="H129" s="199">
        <v>0.3</v>
      </c>
      <c r="I129" s="199">
        <v>2.42</v>
      </c>
      <c r="J129" s="200" t="s">
        <v>279</v>
      </c>
      <c r="K129" s="196">
        <f t="shared" ref="K129:K130" si="1">F129*G129*H129*I129</f>
        <v>0.43559999999999999</v>
      </c>
    </row>
    <row r="130" spans="2:11" ht="17.5">
      <c r="B130" s="177"/>
      <c r="C130" s="177"/>
      <c r="D130" s="177"/>
      <c r="E130" s="209" t="s">
        <v>631</v>
      </c>
      <c r="F130" s="198">
        <v>4</v>
      </c>
      <c r="G130" s="199">
        <v>0.15</v>
      </c>
      <c r="H130" s="199">
        <v>0.3</v>
      </c>
      <c r="I130" s="199">
        <v>4.3</v>
      </c>
      <c r="J130" s="200" t="s">
        <v>279</v>
      </c>
      <c r="K130" s="196">
        <f t="shared" si="1"/>
        <v>0.77399999999999991</v>
      </c>
    </row>
    <row r="131" spans="2:11" ht="18">
      <c r="B131" s="177"/>
      <c r="C131" s="177"/>
      <c r="D131" s="177"/>
      <c r="E131" s="177"/>
      <c r="F131" s="188"/>
      <c r="G131" s="776"/>
      <c r="H131" s="180"/>
      <c r="I131" s="180"/>
      <c r="J131" s="180"/>
    </row>
    <row r="132" spans="2:11" ht="54">
      <c r="B132" s="185" t="s">
        <v>483</v>
      </c>
      <c r="C132" s="186">
        <v>103670</v>
      </c>
      <c r="D132" s="185" t="s">
        <v>182</v>
      </c>
      <c r="E132" s="185" t="s">
        <v>189</v>
      </c>
      <c r="F132" s="187" t="s">
        <v>188</v>
      </c>
      <c r="G132" s="211">
        <f>G125</f>
        <v>0.64</v>
      </c>
      <c r="H132" s="180"/>
      <c r="I132" s="180"/>
      <c r="J132" s="180"/>
    </row>
    <row r="133" spans="2:11" ht="18">
      <c r="B133" s="177"/>
      <c r="C133" s="177"/>
      <c r="D133" s="177"/>
      <c r="E133" s="215" t="s">
        <v>505</v>
      </c>
      <c r="F133" s="188"/>
      <c r="G133" s="776"/>
      <c r="H133" s="180"/>
      <c r="I133" s="180"/>
      <c r="J133" s="180"/>
    </row>
    <row r="134" spans="2:11" ht="18">
      <c r="B134" s="177"/>
      <c r="C134" s="177"/>
      <c r="D134" s="177"/>
      <c r="E134" s="177"/>
      <c r="F134" s="188"/>
      <c r="G134" s="776"/>
      <c r="H134" s="180"/>
      <c r="I134" s="180"/>
      <c r="J134" s="180"/>
    </row>
    <row r="135" spans="2:11" ht="18">
      <c r="B135" s="189" t="s">
        <v>484</v>
      </c>
      <c r="C135" s="189"/>
      <c r="D135" s="189"/>
      <c r="E135" s="189" t="s">
        <v>257</v>
      </c>
      <c r="F135" s="183"/>
      <c r="G135" s="776"/>
      <c r="H135" s="180"/>
      <c r="I135" s="180"/>
      <c r="J135" s="180"/>
    </row>
    <row r="136" spans="2:11" ht="36">
      <c r="B136" s="185" t="s">
        <v>485</v>
      </c>
      <c r="C136" s="186">
        <v>73410</v>
      </c>
      <c r="D136" s="185" t="s">
        <v>182</v>
      </c>
      <c r="E136" s="185" t="s">
        <v>486</v>
      </c>
      <c r="F136" s="187" t="s">
        <v>181</v>
      </c>
      <c r="G136" s="211">
        <v>70.08</v>
      </c>
      <c r="H136" s="180"/>
      <c r="I136" s="180"/>
      <c r="J136" s="180"/>
    </row>
    <row r="137" spans="2:11" ht="35">
      <c r="B137" s="177"/>
      <c r="C137" s="177"/>
      <c r="D137" s="177"/>
      <c r="E137" s="208" t="s">
        <v>625</v>
      </c>
      <c r="F137" s="188"/>
      <c r="G137" s="776"/>
      <c r="H137" s="180"/>
      <c r="I137" s="180"/>
      <c r="J137" s="180"/>
    </row>
    <row r="138" spans="2:11" ht="18">
      <c r="B138" s="177"/>
      <c r="C138" s="177"/>
      <c r="D138" s="177"/>
      <c r="E138" s="177"/>
      <c r="F138" s="188"/>
      <c r="G138" s="776"/>
      <c r="H138" s="180"/>
      <c r="I138" s="180"/>
      <c r="J138" s="180"/>
    </row>
    <row r="139" spans="2:11" ht="54">
      <c r="B139" s="185" t="s">
        <v>487</v>
      </c>
      <c r="C139" s="186">
        <v>91601</v>
      </c>
      <c r="D139" s="185" t="s">
        <v>182</v>
      </c>
      <c r="E139" s="185" t="s">
        <v>488</v>
      </c>
      <c r="F139" s="187" t="s">
        <v>190</v>
      </c>
      <c r="G139" s="211">
        <v>178.92</v>
      </c>
      <c r="H139" s="180"/>
      <c r="I139" s="180"/>
      <c r="J139" s="180"/>
    </row>
    <row r="140" spans="2:11" ht="35">
      <c r="B140" s="177"/>
      <c r="C140" s="177"/>
      <c r="D140" s="177"/>
      <c r="E140" s="208" t="s">
        <v>625</v>
      </c>
      <c r="F140" s="188"/>
      <c r="G140" s="776"/>
      <c r="H140" s="180"/>
      <c r="I140" s="180"/>
      <c r="J140" s="180"/>
    </row>
    <row r="141" spans="2:11" ht="18">
      <c r="B141" s="177"/>
      <c r="C141" s="177"/>
      <c r="D141" s="177"/>
      <c r="E141" s="177"/>
      <c r="F141" s="188"/>
      <c r="G141" s="776"/>
      <c r="H141" s="180"/>
      <c r="I141" s="180"/>
      <c r="J141" s="180"/>
    </row>
    <row r="142" spans="2:11" ht="72">
      <c r="B142" s="185" t="s">
        <v>489</v>
      </c>
      <c r="C142" s="186">
        <v>94965</v>
      </c>
      <c r="D142" s="185" t="s">
        <v>182</v>
      </c>
      <c r="E142" s="185" t="s">
        <v>469</v>
      </c>
      <c r="F142" s="187" t="s">
        <v>188</v>
      </c>
      <c r="G142" s="211">
        <v>5.31</v>
      </c>
      <c r="H142" s="180"/>
      <c r="I142" s="180"/>
      <c r="J142" s="180"/>
    </row>
    <row r="143" spans="2:11" ht="35">
      <c r="B143" s="177"/>
      <c r="C143" s="177"/>
      <c r="D143" s="177"/>
      <c r="E143" s="208" t="s">
        <v>625</v>
      </c>
      <c r="F143" s="188"/>
      <c r="G143" s="776"/>
      <c r="H143" s="180"/>
      <c r="I143" s="180"/>
      <c r="J143" s="180"/>
    </row>
    <row r="144" spans="2:11" ht="18">
      <c r="B144" s="177"/>
      <c r="C144" s="177"/>
      <c r="D144" s="177"/>
      <c r="E144" s="177"/>
      <c r="F144" s="188"/>
      <c r="G144" s="776"/>
      <c r="H144" s="180"/>
      <c r="I144" s="180"/>
      <c r="J144" s="180"/>
    </row>
    <row r="145" spans="2:10" ht="54">
      <c r="B145" s="185" t="s">
        <v>490</v>
      </c>
      <c r="C145" s="186">
        <v>103670</v>
      </c>
      <c r="D145" s="185" t="s">
        <v>182</v>
      </c>
      <c r="E145" s="185" t="s">
        <v>189</v>
      </c>
      <c r="F145" s="187" t="s">
        <v>188</v>
      </c>
      <c r="G145" s="211">
        <f>G142</f>
        <v>5.31</v>
      </c>
      <c r="H145" s="180"/>
      <c r="I145" s="180"/>
      <c r="J145" s="180"/>
    </row>
    <row r="146" spans="2:10" ht="18">
      <c r="B146" s="177"/>
      <c r="C146" s="177"/>
      <c r="D146" s="177"/>
      <c r="E146" s="215" t="s">
        <v>506</v>
      </c>
      <c r="F146" s="188"/>
      <c r="G146" s="776"/>
      <c r="H146" s="180"/>
      <c r="I146" s="180"/>
      <c r="J146" s="180"/>
    </row>
    <row r="147" spans="2:10" ht="18">
      <c r="B147" s="177"/>
      <c r="C147" s="177"/>
      <c r="D147" s="177"/>
      <c r="E147" s="177"/>
      <c r="F147" s="188"/>
      <c r="G147" s="776"/>
      <c r="H147" s="180"/>
      <c r="I147" s="180"/>
      <c r="J147" s="180"/>
    </row>
    <row r="148" spans="2:10" ht="18">
      <c r="B148" s="189" t="s">
        <v>491</v>
      </c>
      <c r="C148" s="189"/>
      <c r="D148" s="189"/>
      <c r="E148" s="189" t="s">
        <v>193</v>
      </c>
      <c r="F148" s="183"/>
      <c r="G148" s="776"/>
      <c r="H148" s="180"/>
      <c r="I148" s="180"/>
      <c r="J148" s="180"/>
    </row>
    <row r="149" spans="2:10" ht="36">
      <c r="B149" s="185" t="s">
        <v>492</v>
      </c>
      <c r="C149" s="186">
        <v>92270</v>
      </c>
      <c r="D149" s="185" t="s">
        <v>182</v>
      </c>
      <c r="E149" s="185" t="s">
        <v>474</v>
      </c>
      <c r="F149" s="187" t="s">
        <v>181</v>
      </c>
      <c r="G149" s="211">
        <v>27.25</v>
      </c>
      <c r="H149" s="180"/>
      <c r="I149" s="180"/>
      <c r="J149" s="180"/>
    </row>
    <row r="150" spans="2:10" ht="35">
      <c r="B150" s="177"/>
      <c r="C150" s="177"/>
      <c r="D150" s="177"/>
      <c r="E150" s="208" t="s">
        <v>632</v>
      </c>
      <c r="F150" s="188"/>
      <c r="G150" s="776"/>
      <c r="H150" s="180"/>
      <c r="I150" s="180"/>
      <c r="J150" s="180"/>
    </row>
    <row r="151" spans="2:10" ht="18">
      <c r="B151" s="177"/>
      <c r="C151" s="177"/>
      <c r="D151" s="177"/>
      <c r="E151" s="177"/>
      <c r="F151" s="188"/>
      <c r="G151" s="776"/>
      <c r="H151" s="180"/>
      <c r="I151" s="180"/>
      <c r="J151" s="180"/>
    </row>
    <row r="152" spans="2:10" ht="72">
      <c r="B152" s="185" t="s">
        <v>493</v>
      </c>
      <c r="C152" s="186">
        <v>92761</v>
      </c>
      <c r="D152" s="185" t="s">
        <v>182</v>
      </c>
      <c r="E152" s="185" t="s">
        <v>494</v>
      </c>
      <c r="F152" s="187" t="s">
        <v>190</v>
      </c>
      <c r="G152" s="211">
        <v>74.400000000000006</v>
      </c>
      <c r="H152" s="180"/>
      <c r="I152" s="180"/>
      <c r="J152" s="180"/>
    </row>
    <row r="153" spans="2:10" ht="35">
      <c r="B153" s="177"/>
      <c r="C153" s="177"/>
      <c r="D153" s="177"/>
      <c r="E153" s="208" t="s">
        <v>632</v>
      </c>
      <c r="F153" s="188"/>
      <c r="G153" s="776"/>
      <c r="H153" s="180"/>
      <c r="I153" s="180"/>
      <c r="J153" s="180"/>
    </row>
    <row r="154" spans="2:10" ht="18">
      <c r="B154" s="177"/>
      <c r="C154" s="177"/>
      <c r="D154" s="177"/>
      <c r="E154" s="177"/>
      <c r="F154" s="188"/>
      <c r="G154" s="776"/>
      <c r="H154" s="180"/>
      <c r="I154" s="180"/>
      <c r="J154" s="180"/>
    </row>
    <row r="155" spans="2:10" ht="72">
      <c r="B155" s="185" t="s">
        <v>495</v>
      </c>
      <c r="C155" s="186">
        <v>92759</v>
      </c>
      <c r="D155" s="185" t="s">
        <v>182</v>
      </c>
      <c r="E155" s="185" t="s">
        <v>471</v>
      </c>
      <c r="F155" s="187" t="s">
        <v>190</v>
      </c>
      <c r="G155" s="211">
        <v>31.5</v>
      </c>
      <c r="H155" s="180"/>
      <c r="I155" s="180"/>
      <c r="J155" s="180"/>
    </row>
    <row r="156" spans="2:10" ht="35">
      <c r="B156" s="177"/>
      <c r="C156" s="177"/>
      <c r="D156" s="177"/>
      <c r="E156" s="208" t="s">
        <v>632</v>
      </c>
      <c r="F156" s="188"/>
      <c r="G156" s="776"/>
      <c r="H156" s="180"/>
      <c r="I156" s="180"/>
      <c r="J156" s="180"/>
    </row>
    <row r="157" spans="2:10" ht="18">
      <c r="B157" s="177"/>
      <c r="C157" s="177"/>
      <c r="D157" s="177"/>
      <c r="E157" s="177"/>
      <c r="F157" s="188"/>
      <c r="G157" s="776"/>
      <c r="H157" s="180"/>
      <c r="I157" s="180"/>
      <c r="J157" s="180"/>
    </row>
    <row r="158" spans="2:10" ht="72">
      <c r="B158" s="185" t="s">
        <v>496</v>
      </c>
      <c r="C158" s="186">
        <v>94965</v>
      </c>
      <c r="D158" s="185" t="s">
        <v>182</v>
      </c>
      <c r="E158" s="185" t="s">
        <v>469</v>
      </c>
      <c r="F158" s="187" t="s">
        <v>188</v>
      </c>
      <c r="G158" s="211">
        <v>1.79</v>
      </c>
      <c r="H158" s="180"/>
      <c r="I158" s="180"/>
      <c r="J158" s="180"/>
    </row>
    <row r="159" spans="2:10" ht="35">
      <c r="B159" s="177"/>
      <c r="C159" s="177"/>
      <c r="D159" s="177"/>
      <c r="E159" s="208" t="s">
        <v>632</v>
      </c>
      <c r="F159" s="188"/>
      <c r="G159" s="776"/>
      <c r="H159" s="180"/>
      <c r="I159" s="180"/>
      <c r="J159" s="180"/>
    </row>
    <row r="160" spans="2:10" ht="18">
      <c r="B160" s="177"/>
      <c r="C160" s="177"/>
      <c r="D160" s="177"/>
      <c r="E160" s="177"/>
      <c r="F160" s="188"/>
      <c r="G160" s="776"/>
      <c r="H160" s="180"/>
      <c r="I160" s="180"/>
      <c r="J160" s="180"/>
    </row>
    <row r="161" spans="2:10" ht="54">
      <c r="B161" s="185" t="s">
        <v>497</v>
      </c>
      <c r="C161" s="186">
        <v>103670</v>
      </c>
      <c r="D161" s="185" t="s">
        <v>182</v>
      </c>
      <c r="E161" s="185" t="s">
        <v>189</v>
      </c>
      <c r="F161" s="187" t="s">
        <v>188</v>
      </c>
      <c r="G161" s="211">
        <f>G158</f>
        <v>1.79</v>
      </c>
      <c r="H161" s="180"/>
      <c r="I161" s="180"/>
      <c r="J161" s="180"/>
    </row>
    <row r="162" spans="2:10" ht="18">
      <c r="B162" s="177"/>
      <c r="C162" s="177"/>
      <c r="D162" s="177"/>
      <c r="E162" s="215" t="s">
        <v>507</v>
      </c>
      <c r="F162" s="188"/>
      <c r="G162" s="776"/>
      <c r="H162" s="180"/>
      <c r="I162" s="180"/>
      <c r="J162" s="180"/>
    </row>
    <row r="163" spans="2:10" ht="18">
      <c r="B163" s="177"/>
      <c r="C163" s="177"/>
      <c r="D163" s="177"/>
      <c r="E163" s="177"/>
      <c r="F163" s="188"/>
      <c r="G163" s="776"/>
      <c r="H163" s="180"/>
      <c r="I163" s="180"/>
      <c r="J163" s="180"/>
    </row>
    <row r="164" spans="2:10" ht="18">
      <c r="B164" s="189">
        <v>6</v>
      </c>
      <c r="C164" s="189"/>
      <c r="D164" s="189"/>
      <c r="E164" s="189" t="s">
        <v>498</v>
      </c>
      <c r="F164" s="183"/>
      <c r="G164" s="776"/>
      <c r="H164" s="180"/>
      <c r="I164" s="180"/>
      <c r="J164" s="180"/>
    </row>
    <row r="165" spans="2:10" ht="36">
      <c r="B165" s="185" t="s">
        <v>606</v>
      </c>
      <c r="C165" s="186">
        <v>5213464</v>
      </c>
      <c r="D165" s="185" t="s">
        <v>499</v>
      </c>
      <c r="E165" s="185" t="s">
        <v>500</v>
      </c>
      <c r="F165" s="187" t="s">
        <v>501</v>
      </c>
      <c r="G165" s="777">
        <v>2</v>
      </c>
      <c r="H165" s="180"/>
      <c r="I165" s="180"/>
      <c r="J165" s="180"/>
    </row>
    <row r="166" spans="2:10" ht="18">
      <c r="B166" s="177"/>
      <c r="C166" s="177"/>
      <c r="D166" s="177"/>
      <c r="E166" s="208" t="s">
        <v>508</v>
      </c>
      <c r="F166" s="188"/>
      <c r="G166" s="776"/>
      <c r="H166" s="180"/>
      <c r="I166" s="180"/>
      <c r="J166" s="180"/>
    </row>
    <row r="167" spans="2:10" ht="18">
      <c r="B167" s="177"/>
      <c r="C167" s="177"/>
      <c r="D167" s="177"/>
      <c r="E167" s="177"/>
      <c r="F167" s="188"/>
      <c r="G167" s="776"/>
      <c r="H167" s="180"/>
      <c r="I167" s="180"/>
      <c r="J167" s="180"/>
    </row>
    <row r="168" spans="2:10" ht="72">
      <c r="B168" s="185" t="s">
        <v>607</v>
      </c>
      <c r="C168" s="186">
        <v>103695</v>
      </c>
      <c r="D168" s="185" t="s">
        <v>182</v>
      </c>
      <c r="E168" s="185" t="s">
        <v>608</v>
      </c>
      <c r="F168" s="187" t="s">
        <v>501</v>
      </c>
      <c r="G168" s="777">
        <v>2</v>
      </c>
      <c r="H168" s="180"/>
      <c r="I168" s="180"/>
      <c r="J168" s="180"/>
    </row>
    <row r="169" spans="2:10" ht="18">
      <c r="B169" s="177"/>
      <c r="C169" s="177"/>
      <c r="D169" s="177"/>
      <c r="E169" s="208" t="s">
        <v>508</v>
      </c>
      <c r="F169" s="188"/>
      <c r="G169" s="776"/>
      <c r="H169" s="180"/>
      <c r="I169" s="180"/>
      <c r="J169" s="180"/>
    </row>
    <row r="170" spans="2:10" ht="18">
      <c r="B170" s="177"/>
      <c r="C170" s="177"/>
      <c r="D170" s="177"/>
      <c r="E170" s="177"/>
      <c r="F170" s="188"/>
      <c r="G170" s="776"/>
      <c r="H170" s="180"/>
      <c r="I170" s="180"/>
      <c r="J170" s="180"/>
    </row>
    <row r="171" spans="2:10" ht="18">
      <c r="B171" s="86"/>
      <c r="C171" s="86"/>
      <c r="D171" s="88"/>
      <c r="E171" s="98"/>
      <c r="F171" s="98"/>
      <c r="G171" s="98"/>
      <c r="H171" s="86"/>
      <c r="I171" s="86"/>
      <c r="J171" s="86"/>
    </row>
    <row r="172" spans="2:10" ht="18">
      <c r="B172" s="86"/>
      <c r="C172" s="86"/>
      <c r="D172" s="88"/>
      <c r="E172" s="217" t="s">
        <v>15</v>
      </c>
      <c r="F172" s="98"/>
      <c r="G172" s="98"/>
      <c r="H172" s="86"/>
      <c r="I172" s="86"/>
      <c r="J172" s="86"/>
    </row>
    <row r="173" spans="2:10" ht="18">
      <c r="B173" s="86"/>
      <c r="C173" s="86"/>
      <c r="D173" s="88"/>
      <c r="E173" s="217" t="s">
        <v>16</v>
      </c>
      <c r="F173" s="98"/>
      <c r="G173" s="98"/>
      <c r="H173" s="86"/>
      <c r="I173" s="86"/>
      <c r="J173" s="86"/>
    </row>
    <row r="174" spans="2:10" ht="18">
      <c r="B174" s="86"/>
      <c r="C174" s="86"/>
      <c r="D174" s="88"/>
      <c r="E174" s="217" t="s">
        <v>17</v>
      </c>
      <c r="F174" s="98"/>
      <c r="G174" s="98"/>
      <c r="H174" s="86"/>
      <c r="I174" s="86"/>
      <c r="J174" s="86"/>
    </row>
    <row r="175" spans="2:10" ht="18">
      <c r="B175" s="86"/>
      <c r="C175" s="86"/>
      <c r="D175" s="88"/>
      <c r="E175" s="98"/>
      <c r="F175" s="98"/>
      <c r="G175" s="98"/>
      <c r="H175" s="86"/>
      <c r="I175" s="86"/>
      <c r="J175" s="86"/>
    </row>
    <row r="176" spans="2:10" ht="18">
      <c r="B176" s="86"/>
      <c r="C176" s="86"/>
      <c r="D176" s="88"/>
      <c r="E176" s="98"/>
      <c r="F176" s="98"/>
      <c r="G176" s="98"/>
      <c r="H176" s="86"/>
      <c r="I176" s="86"/>
      <c r="J176" s="86"/>
    </row>
    <row r="177" spans="2:10" ht="18">
      <c r="B177" s="86"/>
      <c r="C177" s="86"/>
      <c r="D177" s="88"/>
      <c r="E177" s="98"/>
      <c r="F177" s="98"/>
      <c r="G177" s="98"/>
      <c r="H177" s="86"/>
      <c r="I177" s="86"/>
      <c r="J177" s="86"/>
    </row>
    <row r="178" spans="2:10" ht="18">
      <c r="B178" s="86"/>
      <c r="C178" s="86"/>
      <c r="D178" s="88"/>
      <c r="E178" s="98"/>
      <c r="F178" s="98"/>
      <c r="G178" s="98"/>
      <c r="H178" s="86"/>
      <c r="I178" s="86"/>
      <c r="J178" s="86"/>
    </row>
    <row r="179" spans="2:10" ht="18">
      <c r="B179" s="86"/>
      <c r="C179" s="86"/>
      <c r="D179" s="88"/>
      <c r="E179" s="98"/>
      <c r="F179" s="98"/>
      <c r="G179" s="98"/>
      <c r="H179" s="86"/>
      <c r="I179" s="86"/>
      <c r="J179" s="86"/>
    </row>
    <row r="180" spans="2:10" ht="18">
      <c r="B180" s="86"/>
      <c r="C180" s="86"/>
      <c r="D180" s="88"/>
      <c r="E180" s="98"/>
      <c r="F180" s="98"/>
      <c r="G180" s="98"/>
      <c r="H180" s="86"/>
      <c r="I180" s="86"/>
      <c r="J180" s="86"/>
    </row>
    <row r="181" spans="2:10" ht="18">
      <c r="B181" s="86"/>
      <c r="C181" s="86"/>
      <c r="D181" s="88"/>
      <c r="E181" s="98"/>
      <c r="F181" s="98"/>
      <c r="G181" s="98"/>
      <c r="H181" s="86"/>
      <c r="I181" s="86"/>
      <c r="J181" s="86"/>
    </row>
    <row r="182" spans="2:10" ht="18">
      <c r="B182" s="86"/>
      <c r="C182" s="86"/>
      <c r="D182" s="88"/>
      <c r="E182" s="98"/>
      <c r="F182" s="98"/>
      <c r="G182" s="98"/>
      <c r="H182" s="86"/>
      <c r="I182" s="86"/>
      <c r="J182" s="86"/>
    </row>
    <row r="183" spans="2:10" ht="18">
      <c r="B183" s="86"/>
      <c r="C183" s="86"/>
      <c r="D183" s="88"/>
      <c r="E183" s="98"/>
      <c r="F183" s="98"/>
      <c r="G183" s="98"/>
      <c r="H183" s="86"/>
      <c r="I183" s="86"/>
      <c r="J183" s="86"/>
    </row>
    <row r="184" spans="2:10" ht="18">
      <c r="B184" s="86"/>
      <c r="C184" s="86"/>
      <c r="D184" s="88"/>
      <c r="E184" s="98"/>
      <c r="F184" s="98"/>
      <c r="G184" s="98"/>
      <c r="H184" s="86"/>
      <c r="I184" s="86"/>
      <c r="J184" s="86"/>
    </row>
    <row r="185" spans="2:10" ht="18">
      <c r="B185" s="86"/>
      <c r="C185" s="86"/>
      <c r="D185" s="88"/>
      <c r="E185" s="98"/>
      <c r="F185" s="98"/>
      <c r="G185" s="98"/>
      <c r="H185" s="86"/>
      <c r="I185" s="86"/>
      <c r="J185" s="86"/>
    </row>
    <row r="186" spans="2:10" ht="18">
      <c r="B186" s="86"/>
      <c r="C186" s="86"/>
      <c r="D186" s="88"/>
      <c r="E186" s="98"/>
      <c r="F186" s="98"/>
      <c r="G186" s="98"/>
      <c r="H186" s="86"/>
      <c r="I186" s="86"/>
      <c r="J186" s="86"/>
    </row>
    <row r="187" spans="2:10" ht="18">
      <c r="B187" s="86"/>
      <c r="C187" s="86"/>
      <c r="D187" s="88"/>
      <c r="E187" s="98"/>
      <c r="F187" s="98"/>
      <c r="G187" s="98"/>
      <c r="H187" s="86"/>
      <c r="I187" s="86"/>
      <c r="J187" s="86"/>
    </row>
    <row r="188" spans="2:10" ht="18">
      <c r="B188" s="86"/>
      <c r="C188" s="86"/>
      <c r="D188" s="88"/>
      <c r="E188" s="98"/>
      <c r="F188" s="98"/>
      <c r="G188" s="98"/>
      <c r="H188" s="86"/>
      <c r="I188" s="86"/>
      <c r="J188" s="86"/>
    </row>
    <row r="189" spans="2:10" ht="18">
      <c r="B189" s="86"/>
      <c r="C189" s="86"/>
      <c r="D189" s="88"/>
      <c r="E189" s="98"/>
      <c r="F189" s="98"/>
      <c r="G189" s="98"/>
      <c r="H189" s="86"/>
      <c r="I189" s="86"/>
      <c r="J189" s="86"/>
    </row>
    <row r="190" spans="2:10" ht="18">
      <c r="B190" s="86"/>
      <c r="C190" s="86"/>
      <c r="D190" s="88"/>
      <c r="E190" s="98"/>
      <c r="F190" s="98"/>
      <c r="G190" s="98"/>
      <c r="H190" s="86"/>
      <c r="I190" s="86"/>
      <c r="J190" s="86"/>
    </row>
    <row r="191" spans="2:10" ht="18">
      <c r="B191" s="86"/>
      <c r="C191" s="86"/>
      <c r="D191" s="88"/>
      <c r="E191" s="98"/>
      <c r="F191" s="98"/>
      <c r="G191" s="98"/>
      <c r="H191" s="86"/>
      <c r="I191" s="86"/>
      <c r="J191" s="86"/>
    </row>
    <row r="192" spans="2:10" ht="18">
      <c r="B192" s="86"/>
      <c r="C192" s="86"/>
      <c r="D192" s="88"/>
      <c r="E192" s="98"/>
      <c r="F192" s="98"/>
      <c r="G192" s="98"/>
      <c r="H192" s="86"/>
      <c r="I192" s="86"/>
      <c r="J192" s="86"/>
    </row>
    <row r="193" spans="2:10" ht="18">
      <c r="B193" s="86"/>
      <c r="C193" s="86"/>
      <c r="D193" s="88"/>
      <c r="E193" s="98"/>
      <c r="F193" s="98"/>
      <c r="G193" s="98"/>
      <c r="H193" s="86"/>
      <c r="I193" s="86"/>
      <c r="J193" s="86"/>
    </row>
    <row r="194" spans="2:10" ht="18">
      <c r="B194" s="86"/>
      <c r="C194" s="86"/>
      <c r="D194" s="88"/>
      <c r="E194" s="98"/>
      <c r="F194" s="98"/>
      <c r="G194" s="98"/>
      <c r="H194" s="86"/>
      <c r="I194" s="86"/>
      <c r="J194" s="86"/>
    </row>
    <row r="195" spans="2:10" ht="18">
      <c r="B195" s="86"/>
      <c r="C195" s="86"/>
      <c r="D195" s="88"/>
      <c r="E195" s="98"/>
      <c r="F195" s="98"/>
      <c r="G195" s="98"/>
      <c r="H195" s="86"/>
      <c r="I195" s="86"/>
      <c r="J195" s="86"/>
    </row>
    <row r="196" spans="2:10" ht="18">
      <c r="B196" s="86"/>
      <c r="C196" s="86"/>
      <c r="D196" s="88"/>
      <c r="E196" s="98"/>
      <c r="F196" s="98"/>
      <c r="G196" s="98"/>
      <c r="H196" s="86"/>
      <c r="I196" s="86"/>
      <c r="J196" s="86"/>
    </row>
    <row r="197" spans="2:10" ht="18">
      <c r="B197" s="86"/>
      <c r="C197" s="86"/>
      <c r="D197" s="88"/>
      <c r="E197" s="98"/>
      <c r="F197" s="98"/>
      <c r="G197" s="98"/>
      <c r="H197" s="86"/>
      <c r="I197" s="86"/>
      <c r="J197" s="86"/>
    </row>
    <row r="198" spans="2:10" ht="18">
      <c r="B198" s="86"/>
      <c r="C198" s="86"/>
      <c r="D198" s="88"/>
      <c r="E198" s="98"/>
      <c r="F198" s="98"/>
      <c r="G198" s="98"/>
      <c r="H198" s="86"/>
      <c r="I198" s="86"/>
      <c r="J198" s="86"/>
    </row>
    <row r="199" spans="2:10" ht="18">
      <c r="B199" s="86"/>
      <c r="C199" s="86"/>
      <c r="D199" s="88"/>
      <c r="E199" s="98"/>
      <c r="F199" s="98"/>
      <c r="G199" s="98"/>
      <c r="H199" s="86"/>
      <c r="I199" s="86"/>
      <c r="J199" s="86"/>
    </row>
    <row r="200" spans="2:10" ht="18">
      <c r="B200" s="86"/>
      <c r="C200" s="86"/>
      <c r="D200" s="88"/>
      <c r="E200" s="98"/>
      <c r="F200" s="98"/>
      <c r="G200" s="98"/>
      <c r="H200" s="86"/>
      <c r="I200" s="86"/>
      <c r="J200" s="86"/>
    </row>
    <row r="201" spans="2:10" ht="18">
      <c r="B201" s="86"/>
      <c r="C201" s="86"/>
      <c r="D201" s="88"/>
      <c r="E201" s="98"/>
      <c r="F201" s="98"/>
      <c r="G201" s="98"/>
      <c r="H201" s="86"/>
      <c r="I201" s="86"/>
      <c r="J201" s="86"/>
    </row>
    <row r="202" spans="2:10" ht="18">
      <c r="B202" s="86"/>
      <c r="C202" s="86"/>
      <c r="D202" s="88"/>
      <c r="E202" s="98"/>
      <c r="F202" s="98"/>
      <c r="G202" s="98"/>
      <c r="H202" s="86"/>
      <c r="I202" s="86"/>
      <c r="J202" s="86"/>
    </row>
    <row r="203" spans="2:10" ht="18">
      <c r="B203" s="86"/>
      <c r="C203" s="86"/>
      <c r="D203" s="88"/>
      <c r="E203" s="98"/>
      <c r="F203" s="98"/>
      <c r="G203" s="98"/>
      <c r="H203" s="86"/>
      <c r="I203" s="86"/>
      <c r="J203" s="86"/>
    </row>
    <row r="204" spans="2:10" ht="18">
      <c r="B204" s="86"/>
      <c r="C204" s="86"/>
      <c r="D204" s="88"/>
      <c r="E204" s="98"/>
      <c r="F204" s="98"/>
      <c r="G204" s="98"/>
      <c r="H204" s="86"/>
      <c r="I204" s="86"/>
      <c r="J204" s="86"/>
    </row>
    <row r="205" spans="2:10" ht="18">
      <c r="B205" s="86"/>
      <c r="C205" s="86"/>
      <c r="D205" s="88"/>
      <c r="E205" s="98"/>
      <c r="F205" s="98"/>
      <c r="G205" s="98"/>
      <c r="H205" s="86"/>
      <c r="I205" s="86"/>
      <c r="J205" s="86"/>
    </row>
    <row r="206" spans="2:10" ht="18">
      <c r="B206" s="86"/>
      <c r="C206" s="86"/>
      <c r="D206" s="88"/>
      <c r="E206" s="98"/>
      <c r="F206" s="98"/>
      <c r="G206" s="98"/>
      <c r="H206" s="86"/>
      <c r="I206" s="86"/>
      <c r="J206" s="86"/>
    </row>
    <row r="207" spans="2:10" ht="18">
      <c r="B207" s="86"/>
      <c r="C207" s="86"/>
      <c r="D207" s="88"/>
      <c r="E207" s="98"/>
      <c r="F207" s="98"/>
      <c r="G207" s="98"/>
      <c r="H207" s="86"/>
      <c r="I207" s="86"/>
      <c r="J207" s="86"/>
    </row>
    <row r="208" spans="2:10" ht="18">
      <c r="B208" s="86"/>
      <c r="C208" s="86"/>
      <c r="D208" s="88"/>
      <c r="E208" s="98"/>
      <c r="F208" s="98"/>
      <c r="G208" s="98"/>
      <c r="H208" s="86"/>
      <c r="I208" s="86"/>
      <c r="J208" s="86"/>
    </row>
    <row r="209" spans="2:10" ht="18">
      <c r="B209" s="86"/>
      <c r="C209" s="86"/>
      <c r="D209" s="88"/>
      <c r="E209" s="98"/>
      <c r="F209" s="98"/>
      <c r="G209" s="98"/>
      <c r="H209" s="86"/>
      <c r="I209" s="86"/>
      <c r="J209" s="86"/>
    </row>
    <row r="210" spans="2:10" ht="18">
      <c r="B210" s="86"/>
      <c r="C210" s="86"/>
      <c r="D210" s="88"/>
      <c r="E210" s="98"/>
      <c r="F210" s="98"/>
      <c r="G210" s="98"/>
      <c r="H210" s="86"/>
      <c r="I210" s="86"/>
      <c r="J210" s="86"/>
    </row>
    <row r="211" spans="2:10" ht="18">
      <c r="B211" s="86"/>
      <c r="C211" s="86"/>
      <c r="D211" s="88"/>
      <c r="E211" s="98"/>
      <c r="F211" s="98"/>
      <c r="G211" s="98"/>
      <c r="H211" s="86"/>
      <c r="I211" s="86"/>
      <c r="J211" s="86"/>
    </row>
    <row r="212" spans="2:10" ht="18">
      <c r="B212" s="86"/>
      <c r="C212" s="86"/>
      <c r="D212" s="88"/>
      <c r="E212" s="98"/>
      <c r="F212" s="98"/>
      <c r="G212" s="98"/>
      <c r="H212" s="86"/>
      <c r="I212" s="86"/>
      <c r="J212" s="86"/>
    </row>
    <row r="213" spans="2:10" ht="18">
      <c r="B213" s="86"/>
      <c r="C213" s="86"/>
      <c r="D213" s="88"/>
      <c r="E213" s="98"/>
      <c r="F213" s="98"/>
      <c r="G213" s="98"/>
      <c r="H213" s="86"/>
      <c r="I213" s="86"/>
      <c r="J213" s="86"/>
    </row>
    <row r="214" spans="2:10" ht="18">
      <c r="B214" s="86"/>
      <c r="C214" s="86"/>
      <c r="D214" s="88"/>
      <c r="E214" s="98"/>
      <c r="F214" s="98"/>
      <c r="G214" s="98"/>
      <c r="H214" s="86"/>
      <c r="I214" s="86"/>
      <c r="J214" s="86"/>
    </row>
    <row r="215" spans="2:10" ht="18">
      <c r="B215" s="86"/>
      <c r="C215" s="86"/>
      <c r="D215" s="88"/>
      <c r="E215" s="98"/>
      <c r="F215" s="98"/>
      <c r="G215" s="98"/>
      <c r="H215" s="86"/>
      <c r="I215" s="86"/>
      <c r="J215" s="86"/>
    </row>
    <row r="216" spans="2:10" ht="18">
      <c r="B216" s="86"/>
      <c r="C216" s="86"/>
      <c r="D216" s="88"/>
      <c r="E216" s="98"/>
      <c r="F216" s="98"/>
      <c r="G216" s="98"/>
      <c r="H216" s="86"/>
      <c r="I216" s="86"/>
      <c r="J216" s="86"/>
    </row>
    <row r="217" spans="2:10" ht="18">
      <c r="B217" s="86"/>
      <c r="C217" s="86"/>
      <c r="D217" s="88"/>
      <c r="E217" s="98"/>
      <c r="F217" s="98"/>
      <c r="G217" s="98"/>
      <c r="H217" s="86"/>
      <c r="I217" s="86"/>
      <c r="J217" s="86"/>
    </row>
    <row r="218" spans="2:10" ht="18">
      <c r="B218" s="86"/>
      <c r="C218" s="86"/>
      <c r="D218" s="88"/>
      <c r="E218" s="98"/>
      <c r="F218" s="98"/>
      <c r="G218" s="98"/>
      <c r="H218" s="86"/>
      <c r="I218" s="86"/>
      <c r="J218" s="86"/>
    </row>
    <row r="219" spans="2:10" ht="18">
      <c r="B219" s="86"/>
      <c r="C219" s="86"/>
      <c r="D219" s="88"/>
      <c r="E219" s="98"/>
      <c r="F219" s="98"/>
      <c r="G219" s="98"/>
      <c r="H219" s="86"/>
      <c r="I219" s="86"/>
      <c r="J219" s="86"/>
    </row>
    <row r="220" spans="2:10" ht="18">
      <c r="B220" s="86"/>
      <c r="C220" s="86"/>
      <c r="D220" s="88"/>
      <c r="E220" s="98"/>
      <c r="F220" s="98"/>
      <c r="G220" s="98"/>
      <c r="H220" s="86"/>
      <c r="I220" s="86"/>
      <c r="J220" s="86"/>
    </row>
    <row r="221" spans="2:10" ht="18">
      <c r="B221" s="86"/>
      <c r="C221" s="86"/>
      <c r="D221" s="88"/>
      <c r="E221" s="98"/>
      <c r="F221" s="98"/>
      <c r="G221" s="98"/>
      <c r="H221" s="86"/>
      <c r="I221" s="86"/>
      <c r="J221" s="86"/>
    </row>
    <row r="222" spans="2:10" ht="18">
      <c r="B222" s="86"/>
      <c r="C222" s="86"/>
      <c r="D222" s="88"/>
      <c r="E222" s="98"/>
      <c r="F222" s="98"/>
      <c r="G222" s="98"/>
      <c r="H222" s="86"/>
      <c r="I222" s="86"/>
      <c r="J222" s="86"/>
    </row>
    <row r="223" spans="2:10" ht="18">
      <c r="B223" s="86"/>
      <c r="C223" s="86"/>
      <c r="D223" s="88"/>
      <c r="E223" s="98"/>
      <c r="F223" s="98"/>
      <c r="G223" s="98"/>
      <c r="H223" s="86"/>
      <c r="I223" s="86"/>
      <c r="J223" s="86"/>
    </row>
    <row r="224" spans="2:10" ht="18">
      <c r="B224" s="86"/>
      <c r="C224" s="86"/>
      <c r="D224" s="88"/>
      <c r="E224" s="98"/>
      <c r="F224" s="98"/>
      <c r="G224" s="98"/>
      <c r="H224" s="86"/>
      <c r="I224" s="86"/>
      <c r="J224" s="86"/>
    </row>
    <row r="225" spans="2:10" ht="18">
      <c r="B225" s="86"/>
      <c r="C225" s="86"/>
      <c r="D225" s="88"/>
      <c r="E225" s="98"/>
      <c r="F225" s="98"/>
      <c r="G225" s="98"/>
      <c r="H225" s="86"/>
      <c r="I225" s="86"/>
      <c r="J225" s="86"/>
    </row>
    <row r="226" spans="2:10" ht="18">
      <c r="B226" s="86"/>
      <c r="C226" s="86"/>
      <c r="D226" s="88"/>
      <c r="E226" s="98"/>
      <c r="F226" s="98"/>
      <c r="G226" s="98"/>
      <c r="H226" s="86"/>
      <c r="I226" s="86"/>
      <c r="J226" s="86"/>
    </row>
    <row r="227" spans="2:10" ht="18">
      <c r="B227" s="86"/>
      <c r="C227" s="86"/>
      <c r="D227" s="88"/>
      <c r="E227" s="98"/>
      <c r="F227" s="98"/>
      <c r="G227" s="98"/>
      <c r="H227" s="86"/>
      <c r="I227" s="86"/>
      <c r="J227" s="86"/>
    </row>
    <row r="228" spans="2:10" ht="18">
      <c r="B228" s="86"/>
      <c r="C228" s="86"/>
      <c r="D228" s="88"/>
      <c r="E228" s="98"/>
      <c r="F228" s="98"/>
      <c r="G228" s="98"/>
      <c r="H228" s="86"/>
      <c r="I228" s="86"/>
      <c r="J228" s="86"/>
    </row>
    <row r="229" spans="2:10" ht="18">
      <c r="B229" s="86"/>
      <c r="C229" s="86"/>
      <c r="D229" s="88"/>
      <c r="E229" s="98"/>
      <c r="F229" s="98"/>
      <c r="G229" s="98"/>
      <c r="H229" s="86"/>
      <c r="I229" s="86"/>
      <c r="J229" s="86"/>
    </row>
    <row r="230" spans="2:10" ht="18">
      <c r="B230" s="86"/>
      <c r="C230" s="86"/>
      <c r="D230" s="88"/>
      <c r="E230" s="98"/>
      <c r="F230" s="98"/>
      <c r="G230" s="98"/>
      <c r="H230" s="86"/>
      <c r="I230" s="86"/>
      <c r="J230" s="86"/>
    </row>
    <row r="231" spans="2:10" ht="18">
      <c r="B231" s="86"/>
      <c r="C231" s="86"/>
      <c r="D231" s="88"/>
      <c r="E231" s="98"/>
      <c r="F231" s="98"/>
      <c r="G231" s="98"/>
      <c r="H231" s="86"/>
      <c r="I231" s="86"/>
      <c r="J231" s="86"/>
    </row>
    <row r="232" spans="2:10" ht="18">
      <c r="B232" s="86"/>
      <c r="C232" s="86"/>
      <c r="D232" s="88"/>
      <c r="E232" s="98"/>
      <c r="F232" s="98"/>
      <c r="G232" s="98"/>
      <c r="H232" s="86"/>
      <c r="I232" s="86"/>
      <c r="J232" s="86"/>
    </row>
    <row r="233" spans="2:10" ht="18">
      <c r="B233" s="86"/>
      <c r="C233" s="86"/>
      <c r="D233" s="88"/>
      <c r="E233" s="98"/>
      <c r="F233" s="98"/>
      <c r="G233" s="98"/>
      <c r="H233" s="86"/>
      <c r="I233" s="86"/>
      <c r="J233" s="86"/>
    </row>
    <row r="234" spans="2:10" ht="18">
      <c r="B234" s="86"/>
      <c r="C234" s="86"/>
      <c r="D234" s="88"/>
      <c r="E234" s="98"/>
      <c r="F234" s="98"/>
      <c r="G234" s="98"/>
      <c r="H234" s="86"/>
      <c r="I234" s="86"/>
      <c r="J234" s="86"/>
    </row>
    <row r="235" spans="2:10" ht="18">
      <c r="B235" s="86"/>
      <c r="C235" s="86"/>
      <c r="D235" s="88"/>
      <c r="E235" s="98"/>
      <c r="F235" s="98"/>
      <c r="G235" s="98"/>
      <c r="H235" s="86"/>
      <c r="I235" s="86"/>
      <c r="J235" s="86"/>
    </row>
    <row r="236" spans="2:10" ht="18">
      <c r="B236" s="86"/>
      <c r="C236" s="86"/>
      <c r="D236" s="88"/>
      <c r="E236" s="98"/>
      <c r="F236" s="98"/>
      <c r="G236" s="98"/>
      <c r="H236" s="86"/>
      <c r="I236" s="86"/>
      <c r="J236" s="86"/>
    </row>
    <row r="237" spans="2:10" ht="18">
      <c r="B237" s="86"/>
      <c r="C237" s="86"/>
      <c r="D237" s="88"/>
      <c r="E237" s="98"/>
      <c r="F237" s="98"/>
      <c r="G237" s="98"/>
      <c r="H237" s="86"/>
      <c r="I237" s="86"/>
      <c r="J237" s="86"/>
    </row>
    <row r="238" spans="2:10" ht="18">
      <c r="B238" s="86"/>
      <c r="C238" s="86"/>
      <c r="D238" s="88"/>
      <c r="E238" s="98"/>
      <c r="F238" s="98"/>
      <c r="G238" s="98"/>
      <c r="H238" s="86"/>
      <c r="I238" s="86"/>
      <c r="J238" s="86"/>
    </row>
    <row r="239" spans="2:10" ht="18">
      <c r="B239" s="86"/>
      <c r="C239" s="86"/>
      <c r="D239" s="88"/>
      <c r="E239" s="98"/>
      <c r="F239" s="98"/>
      <c r="G239" s="98"/>
      <c r="H239" s="86"/>
      <c r="I239" s="86"/>
      <c r="J239" s="86"/>
    </row>
    <row r="240" spans="2:10" ht="18">
      <c r="B240" s="86"/>
      <c r="C240" s="86"/>
      <c r="D240" s="88"/>
      <c r="E240" s="98"/>
      <c r="F240" s="98"/>
      <c r="G240" s="98"/>
      <c r="H240" s="86"/>
      <c r="I240" s="86"/>
      <c r="J240" s="86"/>
    </row>
    <row r="241" spans="2:10" ht="18">
      <c r="B241" s="86"/>
      <c r="C241" s="86"/>
      <c r="D241" s="88"/>
      <c r="E241" s="98"/>
      <c r="F241" s="98"/>
      <c r="G241" s="98"/>
      <c r="H241" s="86"/>
      <c r="I241" s="86"/>
      <c r="J241" s="86"/>
    </row>
    <row r="242" spans="2:10" ht="18">
      <c r="B242" s="86"/>
      <c r="C242" s="86"/>
      <c r="D242" s="88"/>
      <c r="E242" s="98"/>
      <c r="F242" s="98"/>
      <c r="G242" s="98"/>
      <c r="H242" s="86"/>
      <c r="I242" s="86"/>
      <c r="J242" s="86"/>
    </row>
    <row r="243" spans="2:10" ht="18">
      <c r="B243" s="86"/>
      <c r="C243" s="86"/>
      <c r="D243" s="88"/>
      <c r="E243" s="98"/>
      <c r="F243" s="98"/>
      <c r="G243" s="98"/>
      <c r="H243" s="86"/>
      <c r="I243" s="86"/>
      <c r="J243" s="86"/>
    </row>
    <row r="244" spans="2:10" ht="18">
      <c r="B244" s="86"/>
      <c r="C244" s="86"/>
      <c r="D244" s="88"/>
      <c r="E244" s="98"/>
      <c r="F244" s="98"/>
      <c r="G244" s="98"/>
      <c r="H244" s="86"/>
      <c r="I244" s="86"/>
      <c r="J244" s="86"/>
    </row>
    <row r="245" spans="2:10" ht="18">
      <c r="B245" s="86"/>
      <c r="C245" s="86"/>
      <c r="D245" s="88"/>
      <c r="E245" s="98"/>
      <c r="F245" s="98"/>
      <c r="G245" s="98"/>
      <c r="H245" s="86"/>
      <c r="I245" s="86"/>
      <c r="J245" s="86"/>
    </row>
    <row r="246" spans="2:10" ht="18">
      <c r="B246" s="86"/>
      <c r="C246" s="86"/>
      <c r="D246" s="88"/>
      <c r="E246" s="98"/>
      <c r="F246" s="98"/>
      <c r="G246" s="98"/>
      <c r="H246" s="86"/>
      <c r="I246" s="86"/>
      <c r="J246" s="86"/>
    </row>
    <row r="247" spans="2:10" ht="18">
      <c r="B247" s="86"/>
      <c r="C247" s="86"/>
      <c r="D247" s="88"/>
      <c r="E247" s="98"/>
      <c r="F247" s="98"/>
      <c r="G247" s="98"/>
      <c r="H247" s="86"/>
      <c r="I247" s="86"/>
      <c r="J247" s="86"/>
    </row>
    <row r="248" spans="2:10" ht="18">
      <c r="B248" s="86"/>
      <c r="C248" s="86"/>
      <c r="D248" s="88"/>
      <c r="E248" s="98"/>
      <c r="F248" s="98"/>
      <c r="G248" s="98"/>
      <c r="H248" s="86"/>
      <c r="I248" s="86"/>
      <c r="J248" s="86"/>
    </row>
    <row r="249" spans="2:10" ht="18">
      <c r="B249" s="86"/>
      <c r="C249" s="86"/>
      <c r="D249" s="88"/>
      <c r="E249" s="98"/>
      <c r="F249" s="98"/>
      <c r="G249" s="98"/>
      <c r="H249" s="86"/>
      <c r="I249" s="86"/>
      <c r="J249" s="86"/>
    </row>
    <row r="250" spans="2:10" ht="18">
      <c r="B250" s="86"/>
      <c r="C250" s="86"/>
      <c r="D250" s="88"/>
      <c r="E250" s="98"/>
      <c r="F250" s="98"/>
      <c r="G250" s="98"/>
      <c r="H250" s="86"/>
      <c r="I250" s="86"/>
      <c r="J250" s="86"/>
    </row>
    <row r="251" spans="2:10" ht="18">
      <c r="B251" s="86"/>
      <c r="C251" s="86"/>
      <c r="D251" s="88"/>
      <c r="E251" s="98"/>
      <c r="F251" s="98"/>
      <c r="G251" s="98"/>
      <c r="H251" s="86"/>
      <c r="I251" s="86"/>
      <c r="J251" s="86"/>
    </row>
    <row r="252" spans="2:10" ht="18">
      <c r="B252" s="86"/>
      <c r="C252" s="86"/>
      <c r="D252" s="88"/>
      <c r="E252" s="98"/>
      <c r="F252" s="98"/>
      <c r="G252" s="98"/>
      <c r="H252" s="86"/>
      <c r="I252" s="86"/>
      <c r="J252" s="86"/>
    </row>
    <row r="253" spans="2:10" ht="18">
      <c r="B253" s="86"/>
      <c r="C253" s="86"/>
      <c r="D253" s="88"/>
      <c r="E253" s="98"/>
      <c r="F253" s="98"/>
      <c r="G253" s="98"/>
      <c r="H253" s="86"/>
      <c r="I253" s="86"/>
      <c r="J253" s="86"/>
    </row>
    <row r="254" spans="2:10" ht="18">
      <c r="B254" s="86"/>
      <c r="C254" s="86"/>
      <c r="D254" s="88"/>
      <c r="E254" s="98"/>
      <c r="F254" s="98"/>
      <c r="G254" s="98"/>
      <c r="H254" s="86"/>
      <c r="I254" s="86"/>
      <c r="J254" s="86"/>
    </row>
    <row r="255" spans="2:10" ht="18">
      <c r="B255" s="86"/>
      <c r="C255" s="86"/>
      <c r="D255" s="88"/>
      <c r="E255" s="98"/>
      <c r="F255" s="98"/>
      <c r="G255" s="98"/>
      <c r="H255" s="86"/>
      <c r="I255" s="86"/>
      <c r="J255" s="86"/>
    </row>
    <row r="256" spans="2:10" ht="18">
      <c r="B256" s="86"/>
      <c r="C256" s="86"/>
      <c r="D256" s="88"/>
      <c r="E256" s="98"/>
      <c r="F256" s="98"/>
      <c r="G256" s="98"/>
      <c r="H256" s="86"/>
      <c r="I256" s="86"/>
      <c r="J256" s="86"/>
    </row>
    <row r="257" spans="2:10" ht="18">
      <c r="B257" s="86"/>
      <c r="C257" s="86"/>
      <c r="D257" s="88"/>
      <c r="E257" s="98"/>
      <c r="F257" s="98"/>
      <c r="G257" s="98"/>
      <c r="H257" s="86"/>
      <c r="I257" s="86"/>
      <c r="J257" s="86"/>
    </row>
    <row r="258" spans="2:10" ht="18">
      <c r="B258" s="86"/>
      <c r="C258" s="86"/>
      <c r="D258" s="88"/>
      <c r="E258" s="98"/>
      <c r="F258" s="98"/>
      <c r="G258" s="98"/>
      <c r="H258" s="86"/>
      <c r="I258" s="86"/>
      <c r="J258" s="86"/>
    </row>
    <row r="259" spans="2:10" ht="18">
      <c r="B259" s="86"/>
      <c r="C259" s="86"/>
      <c r="D259" s="88"/>
      <c r="E259" s="98"/>
      <c r="F259" s="98"/>
      <c r="G259" s="98"/>
      <c r="H259" s="86"/>
      <c r="I259" s="86"/>
      <c r="J259" s="86"/>
    </row>
    <row r="260" spans="2:10" ht="18">
      <c r="B260" s="86"/>
      <c r="C260" s="86"/>
      <c r="D260" s="88"/>
      <c r="E260" s="98"/>
      <c r="F260" s="98"/>
      <c r="G260" s="98"/>
      <c r="H260" s="86"/>
      <c r="I260" s="86"/>
      <c r="J260" s="86"/>
    </row>
    <row r="261" spans="2:10" ht="18">
      <c r="B261" s="86"/>
      <c r="C261" s="86"/>
      <c r="D261" s="88"/>
      <c r="E261" s="98"/>
      <c r="F261" s="98"/>
      <c r="G261" s="98"/>
      <c r="H261" s="86"/>
      <c r="I261" s="86"/>
      <c r="J261" s="86"/>
    </row>
    <row r="262" spans="2:10" ht="18">
      <c r="B262" s="86"/>
      <c r="C262" s="86"/>
      <c r="D262" s="88"/>
      <c r="E262" s="98"/>
      <c r="F262" s="98"/>
      <c r="G262" s="98"/>
      <c r="H262" s="86"/>
      <c r="I262" s="86"/>
      <c r="J262" s="86"/>
    </row>
    <row r="263" spans="2:10" ht="18">
      <c r="B263" s="86"/>
      <c r="C263" s="86"/>
      <c r="D263" s="88"/>
      <c r="E263" s="98"/>
      <c r="F263" s="98"/>
      <c r="G263" s="98"/>
      <c r="H263" s="86"/>
      <c r="I263" s="86"/>
      <c r="J263" s="86"/>
    </row>
    <row r="264" spans="2:10" ht="18">
      <c r="B264" s="86"/>
      <c r="C264" s="86"/>
      <c r="D264" s="88"/>
      <c r="E264" s="98"/>
      <c r="F264" s="98"/>
      <c r="G264" s="98"/>
      <c r="H264" s="86"/>
      <c r="I264" s="86"/>
      <c r="J264" s="86"/>
    </row>
    <row r="265" spans="2:10" ht="18">
      <c r="B265" s="86"/>
      <c r="C265" s="86"/>
      <c r="D265" s="88"/>
      <c r="E265" s="98"/>
      <c r="F265" s="98"/>
      <c r="G265" s="98"/>
      <c r="H265" s="86"/>
      <c r="I265" s="86"/>
      <c r="J265" s="86"/>
    </row>
    <row r="266" spans="2:10" ht="18">
      <c r="B266" s="86"/>
      <c r="C266" s="86"/>
      <c r="D266" s="88"/>
      <c r="E266" s="98"/>
      <c r="F266" s="98"/>
      <c r="G266" s="98"/>
      <c r="H266" s="86"/>
      <c r="I266" s="86"/>
      <c r="J266" s="86"/>
    </row>
    <row r="267" spans="2:10" ht="18">
      <c r="B267" s="86"/>
      <c r="C267" s="86"/>
      <c r="D267" s="88"/>
      <c r="E267" s="98"/>
      <c r="F267" s="98"/>
      <c r="G267" s="98"/>
      <c r="H267" s="86"/>
      <c r="I267" s="86"/>
      <c r="J267" s="86"/>
    </row>
    <row r="268" spans="2:10" ht="18">
      <c r="B268" s="86"/>
      <c r="C268" s="86"/>
      <c r="D268" s="88"/>
      <c r="E268" s="98"/>
      <c r="F268" s="98"/>
      <c r="G268" s="98"/>
      <c r="H268" s="86"/>
      <c r="I268" s="86"/>
      <c r="J268" s="86"/>
    </row>
    <row r="269" spans="2:10" ht="18">
      <c r="B269" s="86"/>
      <c r="C269" s="86"/>
      <c r="D269" s="88"/>
      <c r="E269" s="98"/>
      <c r="F269" s="98"/>
      <c r="G269" s="98"/>
      <c r="H269" s="86"/>
      <c r="I269" s="86"/>
      <c r="J269" s="86"/>
    </row>
    <row r="270" spans="2:10" ht="18">
      <c r="B270" s="86"/>
      <c r="C270" s="86"/>
      <c r="D270" s="88"/>
      <c r="E270" s="98"/>
      <c r="F270" s="98"/>
      <c r="G270" s="98"/>
      <c r="H270" s="86"/>
      <c r="I270" s="86"/>
      <c r="J270" s="86"/>
    </row>
    <row r="271" spans="2:10" ht="18">
      <c r="B271" s="86"/>
      <c r="C271" s="86"/>
      <c r="D271" s="88"/>
      <c r="E271" s="98"/>
      <c r="F271" s="98"/>
      <c r="G271" s="98"/>
      <c r="H271" s="86"/>
      <c r="I271" s="86"/>
      <c r="J271" s="86"/>
    </row>
    <row r="272" spans="2:10" ht="18">
      <c r="B272" s="86"/>
      <c r="C272" s="86"/>
      <c r="D272" s="88"/>
      <c r="E272" s="98"/>
      <c r="F272" s="98"/>
      <c r="G272" s="98"/>
      <c r="H272" s="86"/>
      <c r="I272" s="86"/>
      <c r="J272" s="86"/>
    </row>
    <row r="273" spans="2:10" ht="18">
      <c r="B273" s="86"/>
      <c r="C273" s="86"/>
      <c r="D273" s="88"/>
      <c r="E273" s="98"/>
      <c r="F273" s="98"/>
      <c r="G273" s="98"/>
      <c r="H273" s="86"/>
      <c r="I273" s="86"/>
      <c r="J273" s="86"/>
    </row>
    <row r="274" spans="2:10" ht="18">
      <c r="B274" s="86"/>
      <c r="C274" s="86"/>
      <c r="D274" s="88"/>
      <c r="E274" s="98"/>
      <c r="F274" s="98"/>
      <c r="G274" s="98"/>
      <c r="H274" s="86"/>
      <c r="I274" s="86"/>
      <c r="J274" s="86"/>
    </row>
    <row r="275" spans="2:10" ht="18">
      <c r="B275" s="86"/>
      <c r="C275" s="86"/>
      <c r="D275" s="88"/>
      <c r="E275" s="98"/>
      <c r="F275" s="98"/>
      <c r="G275" s="98"/>
      <c r="H275" s="86"/>
      <c r="I275" s="86"/>
      <c r="J275" s="86"/>
    </row>
    <row r="276" spans="2:10" ht="18">
      <c r="B276" s="86"/>
      <c r="C276" s="86"/>
      <c r="D276" s="88"/>
      <c r="E276" s="98"/>
      <c r="F276" s="98"/>
      <c r="G276" s="98"/>
      <c r="H276" s="86"/>
      <c r="I276" s="86"/>
      <c r="J276" s="86"/>
    </row>
    <row r="277" spans="2:10" ht="18">
      <c r="B277" s="86"/>
      <c r="C277" s="86"/>
      <c r="D277" s="88"/>
      <c r="E277" s="98"/>
      <c r="F277" s="98"/>
      <c r="G277" s="98"/>
      <c r="H277" s="86"/>
      <c r="I277" s="86"/>
      <c r="J277" s="86"/>
    </row>
    <row r="278" spans="2:10" ht="18">
      <c r="B278" s="86"/>
      <c r="C278" s="86"/>
      <c r="D278" s="88"/>
      <c r="E278" s="98"/>
      <c r="F278" s="98"/>
      <c r="G278" s="98"/>
      <c r="H278" s="86"/>
      <c r="I278" s="86"/>
      <c r="J278" s="86"/>
    </row>
    <row r="279" spans="2:10" ht="18">
      <c r="B279" s="86"/>
      <c r="C279" s="86"/>
      <c r="D279" s="88"/>
      <c r="E279" s="98"/>
      <c r="F279" s="98"/>
      <c r="G279" s="98"/>
      <c r="H279" s="86"/>
      <c r="I279" s="86"/>
      <c r="J279" s="86"/>
    </row>
    <row r="280" spans="2:10" ht="18">
      <c r="B280" s="86"/>
      <c r="C280" s="86"/>
      <c r="D280" s="88"/>
      <c r="E280" s="98"/>
      <c r="F280" s="98"/>
      <c r="G280" s="98"/>
      <c r="H280" s="86"/>
      <c r="I280" s="86"/>
      <c r="J280" s="86"/>
    </row>
    <row r="281" spans="2:10" ht="18">
      <c r="B281" s="86"/>
      <c r="C281" s="86"/>
      <c r="D281" s="88"/>
      <c r="E281" s="98"/>
      <c r="F281" s="98"/>
      <c r="G281" s="98"/>
      <c r="H281" s="86"/>
      <c r="I281" s="86"/>
      <c r="J281" s="86"/>
    </row>
    <row r="282" spans="2:10" ht="18">
      <c r="B282" s="86"/>
      <c r="C282" s="86"/>
      <c r="D282" s="88"/>
      <c r="E282" s="98"/>
      <c r="F282" s="98"/>
      <c r="G282" s="98"/>
      <c r="H282" s="86"/>
      <c r="I282" s="86"/>
      <c r="J282" s="86"/>
    </row>
    <row r="283" spans="2:10" ht="18">
      <c r="B283" s="86"/>
      <c r="C283" s="86"/>
      <c r="D283" s="88"/>
      <c r="E283" s="98"/>
      <c r="F283" s="98"/>
      <c r="G283" s="98"/>
      <c r="H283" s="86"/>
      <c r="I283" s="86"/>
      <c r="J283" s="86"/>
    </row>
    <row r="284" spans="2:10" ht="18">
      <c r="B284" s="86"/>
      <c r="C284" s="86"/>
      <c r="D284" s="88"/>
      <c r="E284" s="98"/>
      <c r="F284" s="98"/>
      <c r="G284" s="98"/>
      <c r="H284" s="86"/>
      <c r="I284" s="86"/>
      <c r="J284" s="86"/>
    </row>
    <row r="285" spans="2:10" ht="18">
      <c r="B285" s="86"/>
      <c r="C285" s="86"/>
      <c r="D285" s="88"/>
      <c r="E285" s="98"/>
      <c r="F285" s="98"/>
      <c r="G285" s="98"/>
      <c r="H285" s="86"/>
      <c r="I285" s="86"/>
      <c r="J285" s="86"/>
    </row>
    <row r="286" spans="2:10" ht="18">
      <c r="B286" s="86"/>
      <c r="C286" s="86"/>
      <c r="D286" s="88"/>
      <c r="E286" s="98"/>
      <c r="F286" s="98"/>
      <c r="G286" s="98"/>
      <c r="H286" s="86"/>
      <c r="I286" s="86"/>
      <c r="J286" s="86"/>
    </row>
    <row r="287" spans="2:10" ht="18">
      <c r="B287" s="86"/>
      <c r="C287" s="86"/>
      <c r="D287" s="88"/>
      <c r="E287" s="98"/>
      <c r="F287" s="98"/>
      <c r="G287" s="98"/>
      <c r="H287" s="86"/>
      <c r="I287" s="86"/>
      <c r="J287" s="86"/>
    </row>
    <row r="288" spans="2:10" ht="18">
      <c r="B288" s="86"/>
      <c r="C288" s="86"/>
      <c r="D288" s="88"/>
      <c r="E288" s="98"/>
      <c r="F288" s="98"/>
      <c r="G288" s="98"/>
      <c r="H288" s="86"/>
      <c r="I288" s="86"/>
      <c r="J288" s="86"/>
    </row>
    <row r="289" spans="2:10" ht="18">
      <c r="B289" s="86"/>
      <c r="C289" s="86"/>
      <c r="D289" s="88"/>
      <c r="E289" s="98"/>
      <c r="F289" s="98"/>
      <c r="G289" s="98"/>
      <c r="H289" s="86"/>
      <c r="I289" s="86"/>
      <c r="J289" s="86"/>
    </row>
    <row r="290" spans="2:10" ht="18">
      <c r="B290" s="86"/>
      <c r="C290" s="86"/>
      <c r="D290" s="88"/>
      <c r="E290" s="98"/>
      <c r="F290" s="98"/>
      <c r="G290" s="98"/>
      <c r="H290" s="86"/>
      <c r="I290" s="86"/>
      <c r="J290" s="86"/>
    </row>
    <row r="291" spans="2:10" ht="18">
      <c r="B291" s="86"/>
      <c r="C291" s="86"/>
      <c r="D291" s="88"/>
      <c r="E291" s="98"/>
      <c r="F291" s="98"/>
      <c r="G291" s="98"/>
      <c r="H291" s="86"/>
      <c r="I291" s="86"/>
      <c r="J291" s="86"/>
    </row>
    <row r="292" spans="2:10" ht="18">
      <c r="B292" s="86"/>
      <c r="C292" s="86"/>
      <c r="D292" s="88"/>
      <c r="E292" s="98"/>
      <c r="F292" s="98"/>
      <c r="G292" s="98"/>
      <c r="H292" s="86"/>
      <c r="I292" s="86"/>
      <c r="J292" s="86"/>
    </row>
    <row r="293" spans="2:10" ht="18">
      <c r="B293" s="86"/>
      <c r="C293" s="86"/>
      <c r="D293" s="88"/>
      <c r="E293" s="98"/>
      <c r="F293" s="98"/>
      <c r="G293" s="98"/>
      <c r="H293" s="86"/>
      <c r="I293" s="86"/>
      <c r="J293" s="86"/>
    </row>
    <row r="294" spans="2:10" ht="18">
      <c r="B294" s="86"/>
      <c r="C294" s="86"/>
      <c r="D294" s="88"/>
      <c r="E294" s="98"/>
      <c r="F294" s="98"/>
      <c r="G294" s="98"/>
      <c r="H294" s="86"/>
      <c r="I294" s="86"/>
      <c r="J294" s="86"/>
    </row>
    <row r="295" spans="2:10" ht="18">
      <c r="B295" s="86"/>
      <c r="C295" s="86"/>
      <c r="D295" s="88"/>
      <c r="E295" s="98"/>
      <c r="F295" s="98"/>
      <c r="G295" s="98"/>
      <c r="H295" s="86"/>
      <c r="I295" s="86"/>
      <c r="J295" s="86"/>
    </row>
    <row r="296" spans="2:10" ht="18">
      <c r="B296" s="86"/>
      <c r="C296" s="86"/>
      <c r="D296" s="88"/>
      <c r="E296" s="98"/>
      <c r="F296" s="98"/>
      <c r="G296" s="98"/>
      <c r="H296" s="86"/>
      <c r="I296" s="86"/>
      <c r="J296" s="86"/>
    </row>
    <row r="297" spans="2:10" ht="18">
      <c r="B297" s="86"/>
      <c r="C297" s="86"/>
      <c r="D297" s="88"/>
      <c r="E297" s="98"/>
      <c r="F297" s="98"/>
      <c r="G297" s="98"/>
      <c r="H297" s="86"/>
      <c r="I297" s="86"/>
      <c r="J297" s="86"/>
    </row>
    <row r="298" spans="2:10" ht="18">
      <c r="B298" s="86"/>
      <c r="C298" s="86"/>
      <c r="D298" s="88"/>
      <c r="E298" s="98"/>
      <c r="F298" s="98"/>
      <c r="G298" s="98"/>
      <c r="H298" s="86"/>
      <c r="I298" s="86"/>
      <c r="J298" s="86"/>
    </row>
    <row r="299" spans="2:10" ht="18">
      <c r="B299" s="86"/>
      <c r="C299" s="86"/>
      <c r="D299" s="88"/>
      <c r="E299" s="98"/>
      <c r="F299" s="98"/>
      <c r="G299" s="98"/>
      <c r="H299" s="86"/>
      <c r="I299" s="86"/>
      <c r="J299" s="86"/>
    </row>
    <row r="300" spans="2:10" ht="18">
      <c r="B300" s="86"/>
      <c r="C300" s="86"/>
      <c r="D300" s="88"/>
      <c r="E300" s="98"/>
      <c r="F300" s="98"/>
      <c r="G300" s="98"/>
      <c r="H300" s="86"/>
      <c r="I300" s="86"/>
      <c r="J300" s="86"/>
    </row>
    <row r="301" spans="2:10" ht="18">
      <c r="B301" s="86"/>
      <c r="C301" s="86"/>
      <c r="D301" s="88"/>
      <c r="E301" s="98"/>
      <c r="F301" s="98"/>
      <c r="G301" s="98"/>
      <c r="H301" s="86"/>
      <c r="I301" s="86"/>
      <c r="J301" s="86"/>
    </row>
    <row r="302" spans="2:10" ht="18">
      <c r="B302" s="86"/>
      <c r="C302" s="86"/>
      <c r="D302" s="88"/>
      <c r="E302" s="98"/>
      <c r="F302" s="98"/>
      <c r="G302" s="98"/>
      <c r="H302" s="86"/>
      <c r="I302" s="86"/>
      <c r="J302" s="86"/>
    </row>
    <row r="303" spans="2:10" ht="18">
      <c r="B303" s="86"/>
      <c r="C303" s="86"/>
      <c r="D303" s="88"/>
      <c r="E303" s="98"/>
      <c r="F303" s="98"/>
      <c r="G303" s="98"/>
      <c r="H303" s="86"/>
      <c r="I303" s="86"/>
      <c r="J303" s="86"/>
    </row>
    <row r="304" spans="2:10" ht="18">
      <c r="B304" s="86"/>
      <c r="C304" s="86"/>
      <c r="D304" s="88"/>
      <c r="E304" s="98"/>
      <c r="F304" s="98"/>
      <c r="G304" s="98"/>
      <c r="H304" s="86"/>
      <c r="I304" s="86"/>
      <c r="J304" s="86"/>
    </row>
    <row r="305" spans="2:10" ht="18">
      <c r="B305" s="86"/>
      <c r="C305" s="86"/>
      <c r="D305" s="88"/>
      <c r="E305" s="98"/>
      <c r="F305" s="98"/>
      <c r="G305" s="98"/>
      <c r="H305" s="86"/>
      <c r="I305" s="86"/>
      <c r="J305" s="86"/>
    </row>
    <row r="306" spans="2:10" ht="18">
      <c r="B306" s="86"/>
      <c r="C306" s="86"/>
      <c r="D306" s="88"/>
      <c r="E306" s="98"/>
      <c r="F306" s="98"/>
      <c r="G306" s="98"/>
      <c r="H306" s="86"/>
      <c r="I306" s="86"/>
      <c r="J306" s="86"/>
    </row>
    <row r="307" spans="2:10" ht="18">
      <c r="B307" s="86"/>
      <c r="C307" s="86"/>
      <c r="D307" s="88"/>
      <c r="E307" s="98"/>
      <c r="F307" s="98"/>
      <c r="G307" s="98"/>
      <c r="H307" s="86"/>
      <c r="I307" s="86"/>
      <c r="J307" s="86"/>
    </row>
    <row r="308" spans="2:10" ht="18">
      <c r="B308" s="86"/>
      <c r="C308" s="86"/>
      <c r="D308" s="88"/>
      <c r="E308" s="98"/>
      <c r="F308" s="98"/>
      <c r="G308" s="98"/>
      <c r="H308" s="86"/>
      <c r="I308" s="86"/>
      <c r="J308" s="86"/>
    </row>
    <row r="309" spans="2:10" ht="18">
      <c r="B309" s="86"/>
      <c r="C309" s="86"/>
      <c r="D309" s="88"/>
      <c r="E309" s="98"/>
      <c r="F309" s="98"/>
      <c r="G309" s="98"/>
      <c r="H309" s="86"/>
      <c r="I309" s="86"/>
      <c r="J309" s="86"/>
    </row>
    <row r="310" spans="2:10" ht="18">
      <c r="B310" s="86"/>
      <c r="C310" s="86"/>
      <c r="D310" s="88"/>
      <c r="E310" s="98"/>
      <c r="F310" s="98"/>
      <c r="G310" s="98"/>
      <c r="H310" s="86"/>
      <c r="I310" s="86"/>
      <c r="J310" s="86"/>
    </row>
    <row r="311" spans="2:10" ht="18">
      <c r="B311" s="86"/>
      <c r="C311" s="86"/>
      <c r="D311" s="88"/>
      <c r="E311" s="98"/>
      <c r="F311" s="98"/>
      <c r="G311" s="98"/>
      <c r="H311" s="86"/>
      <c r="I311" s="86"/>
      <c r="J311" s="86"/>
    </row>
    <row r="312" spans="2:10" ht="18">
      <c r="B312" s="86"/>
      <c r="C312" s="86"/>
      <c r="D312" s="88"/>
      <c r="E312" s="98"/>
      <c r="F312" s="98"/>
      <c r="G312" s="98"/>
      <c r="H312" s="86"/>
      <c r="I312" s="86"/>
      <c r="J312" s="86"/>
    </row>
    <row r="313" spans="2:10" ht="18">
      <c r="B313" s="86"/>
      <c r="C313" s="86"/>
      <c r="D313" s="88"/>
      <c r="E313" s="98"/>
      <c r="F313" s="98"/>
      <c r="G313" s="98"/>
      <c r="H313" s="86"/>
      <c r="I313" s="86"/>
      <c r="J313" s="86"/>
    </row>
    <row r="314" spans="2:10" ht="18">
      <c r="B314" s="86"/>
      <c r="C314" s="86"/>
      <c r="D314" s="88"/>
      <c r="E314" s="98"/>
      <c r="F314" s="98"/>
      <c r="G314" s="98"/>
      <c r="H314" s="86"/>
      <c r="I314" s="86"/>
      <c r="J314" s="86"/>
    </row>
    <row r="315" spans="2:10" ht="18">
      <c r="B315" s="86"/>
      <c r="C315" s="86"/>
      <c r="D315" s="88"/>
      <c r="E315" s="98"/>
      <c r="F315" s="98"/>
      <c r="G315" s="98"/>
      <c r="H315" s="86"/>
      <c r="I315" s="86"/>
      <c r="J315" s="86"/>
    </row>
    <row r="316" spans="2:10" ht="18">
      <c r="B316" s="86"/>
      <c r="C316" s="86"/>
      <c r="D316" s="88"/>
      <c r="E316" s="98"/>
      <c r="F316" s="98"/>
      <c r="G316" s="98"/>
      <c r="H316" s="86"/>
      <c r="I316" s="86"/>
      <c r="J316" s="86"/>
    </row>
    <row r="317" spans="2:10" ht="18">
      <c r="B317" s="86"/>
      <c r="C317" s="86"/>
      <c r="D317" s="88"/>
      <c r="E317" s="98"/>
      <c r="F317" s="98"/>
      <c r="G317" s="98"/>
      <c r="H317" s="86"/>
      <c r="I317" s="86"/>
      <c r="J317" s="86"/>
    </row>
    <row r="318" spans="2:10" ht="18">
      <c r="B318" s="86"/>
      <c r="C318" s="86"/>
      <c r="D318" s="88"/>
      <c r="E318" s="98"/>
      <c r="F318" s="98"/>
      <c r="G318" s="98"/>
      <c r="H318" s="86"/>
      <c r="I318" s="86"/>
      <c r="J318" s="86"/>
    </row>
    <row r="319" spans="2:10" ht="18">
      <c r="B319" s="86"/>
      <c r="C319" s="86"/>
      <c r="D319" s="88"/>
      <c r="E319" s="98"/>
      <c r="F319" s="98"/>
      <c r="G319" s="98"/>
      <c r="H319" s="86"/>
      <c r="I319" s="86"/>
      <c r="J319" s="86"/>
    </row>
    <row r="320" spans="2:10" ht="18">
      <c r="B320" s="86"/>
      <c r="C320" s="86"/>
      <c r="D320" s="88"/>
      <c r="E320" s="98"/>
      <c r="F320" s="98"/>
      <c r="G320" s="98"/>
      <c r="H320" s="86"/>
      <c r="I320" s="86"/>
      <c r="J320" s="86"/>
    </row>
    <row r="321" spans="2:14" ht="18">
      <c r="B321" s="86"/>
      <c r="C321" s="86"/>
      <c r="D321" s="88"/>
      <c r="E321" s="98"/>
      <c r="F321" s="98"/>
      <c r="G321" s="98"/>
      <c r="H321" s="86"/>
      <c r="I321" s="86"/>
      <c r="J321" s="86"/>
    </row>
    <row r="322" spans="2:14" ht="18">
      <c r="B322" s="86"/>
      <c r="C322" s="86"/>
      <c r="D322" s="88"/>
      <c r="E322" s="98"/>
      <c r="F322" s="98"/>
      <c r="G322" s="98"/>
      <c r="H322" s="86"/>
      <c r="I322" s="86"/>
      <c r="J322" s="86"/>
    </row>
    <row r="323" spans="2:14">
      <c r="B323" s="72"/>
      <c r="C323" s="72"/>
      <c r="D323" s="89"/>
      <c r="E323" s="82"/>
      <c r="F323" s="82"/>
      <c r="G323" s="82"/>
      <c r="H323" s="599"/>
      <c r="I323" s="599"/>
      <c r="J323" s="74"/>
    </row>
    <row r="324" spans="2:14">
      <c r="B324" s="67"/>
      <c r="C324" s="67"/>
      <c r="D324" s="90"/>
      <c r="E324" s="84"/>
      <c r="F324" s="84"/>
      <c r="G324" s="84"/>
      <c r="H324" s="67"/>
      <c r="I324" s="67"/>
      <c r="J324" s="67"/>
    </row>
    <row r="325" spans="2:14">
      <c r="B325" s="65"/>
      <c r="C325" s="66"/>
      <c r="D325" s="91"/>
      <c r="E325" s="83"/>
      <c r="F325" s="83"/>
      <c r="G325" s="83"/>
      <c r="H325" s="66"/>
      <c r="I325" s="66"/>
      <c r="J325" s="66"/>
    </row>
    <row r="326" spans="2:14">
      <c r="B326" s="67"/>
      <c r="C326" s="68"/>
      <c r="D326" s="90"/>
      <c r="E326" s="84"/>
      <c r="F326" s="84"/>
      <c r="G326" s="84"/>
      <c r="H326" s="69"/>
      <c r="I326" s="70"/>
      <c r="J326" s="70"/>
    </row>
    <row r="327" spans="2:14">
      <c r="B327" s="71"/>
      <c r="C327" s="72"/>
      <c r="D327" s="92"/>
      <c r="E327" s="82"/>
      <c r="F327" s="82"/>
      <c r="G327" s="82"/>
      <c r="H327" s="73"/>
      <c r="I327" s="74"/>
      <c r="J327" s="74"/>
    </row>
    <row r="328" spans="2:14">
      <c r="B328" s="72"/>
      <c r="C328" s="72"/>
      <c r="D328" s="89"/>
      <c r="E328" s="82"/>
      <c r="F328" s="82"/>
      <c r="G328" s="82"/>
      <c r="H328" s="74"/>
      <c r="I328" s="72"/>
      <c r="J328" s="74"/>
    </row>
    <row r="329" spans="2:14">
      <c r="B329" s="72"/>
      <c r="C329" s="72"/>
      <c r="D329" s="89"/>
      <c r="E329" s="82"/>
      <c r="F329" s="82"/>
      <c r="G329" s="82"/>
      <c r="H329" s="599"/>
      <c r="I329" s="599"/>
      <c r="J329" s="74"/>
    </row>
    <row r="334" spans="2:14" s="13" customFormat="1">
      <c r="B334" s="9"/>
      <c r="C334" s="16"/>
      <c r="D334" s="19"/>
      <c r="E334" s="20"/>
      <c r="F334" s="20"/>
      <c r="G334" s="9"/>
      <c r="H334" s="9"/>
      <c r="I334" s="9"/>
      <c r="J334"/>
      <c r="K334"/>
      <c r="L334"/>
      <c r="M334"/>
      <c r="N334"/>
    </row>
    <row r="335" spans="2:14" s="13" customFormat="1">
      <c r="B335" s="9"/>
      <c r="C335" s="16"/>
      <c r="D335" s="19"/>
      <c r="E335" s="20"/>
      <c r="F335" s="20"/>
      <c r="G335" s="9"/>
      <c r="H335" s="9"/>
      <c r="I335" s="9"/>
      <c r="J335"/>
      <c r="K335"/>
      <c r="L335"/>
      <c r="M335"/>
      <c r="N335"/>
    </row>
    <row r="336" spans="2:14" s="13" customFormat="1">
      <c r="B336" s="9"/>
      <c r="C336" s="16"/>
      <c r="D336" s="19"/>
      <c r="E336" s="20"/>
      <c r="F336" s="20"/>
      <c r="G336" s="9"/>
      <c r="H336" s="9"/>
      <c r="I336" s="9"/>
      <c r="J336"/>
      <c r="K336"/>
      <c r="L336"/>
      <c r="M336"/>
      <c r="N336"/>
    </row>
  </sheetData>
  <mergeCells count="21">
    <mergeCell ref="D2:J2"/>
    <mergeCell ref="D3:J3"/>
    <mergeCell ref="D4:J4"/>
    <mergeCell ref="D5:J5"/>
    <mergeCell ref="C7:H7"/>
    <mergeCell ref="I7:J7"/>
    <mergeCell ref="H329:I329"/>
    <mergeCell ref="H323:I323"/>
    <mergeCell ref="C8:H8"/>
    <mergeCell ref="I8:J8"/>
    <mergeCell ref="C10:D10"/>
    <mergeCell ref="E10:H10"/>
    <mergeCell ref="B11:H12"/>
    <mergeCell ref="I12:J12"/>
    <mergeCell ref="G23:G24"/>
    <mergeCell ref="I34:J34"/>
    <mergeCell ref="M49:M55"/>
    <mergeCell ref="N49:N55"/>
    <mergeCell ref="M85:M86"/>
    <mergeCell ref="L85:L86"/>
    <mergeCell ref="L49:L55"/>
  </mergeCells>
  <phoneticPr fontId="34" type="noConversion"/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headerFooter>
    <oddFooter>Página &amp;P de &amp;N</oddFooter>
  </headerFooter>
  <rowBreaks count="5" manualBreakCount="5">
    <brk id="40" min="1" max="10" man="1"/>
    <brk id="60" min="1" max="10" man="1"/>
    <brk id="109" min="1" max="10" man="1"/>
    <brk id="124" min="1" max="10" man="1"/>
    <brk id="160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"/>
  <cols>
    <col min="2" max="2" width="13.4140625" style="9" customWidth="1"/>
    <col min="3" max="3" width="96.08203125" style="154" customWidth="1"/>
    <col min="4" max="4" width="12.25" style="19" customWidth="1"/>
    <col min="5" max="5" width="12.33203125" style="114" customWidth="1"/>
    <col min="6" max="6" width="17.33203125" style="107" customWidth="1"/>
    <col min="7" max="7" width="19.08203125" style="107" customWidth="1"/>
    <col min="8" max="8" width="11.6640625" style="107" customWidth="1"/>
    <col min="9" max="9" width="12.4140625" style="9" customWidth="1"/>
    <col min="10" max="10" width="17.83203125" style="9" customWidth="1"/>
    <col min="11" max="11" width="16.1640625" style="9" customWidth="1"/>
  </cols>
  <sheetData>
    <row r="1" spans="2:15" ht="14.5" thickBot="1"/>
    <row r="2" spans="2:15" ht="20.5">
      <c r="B2" s="10"/>
      <c r="C2" s="155"/>
      <c r="D2" s="550" t="s">
        <v>1</v>
      </c>
      <c r="E2" s="550"/>
      <c r="F2" s="550"/>
      <c r="G2" s="550"/>
      <c r="H2" s="550"/>
      <c r="I2" s="550"/>
      <c r="J2" s="550"/>
      <c r="K2" s="551"/>
    </row>
    <row r="3" spans="2:15" ht="20.5">
      <c r="B3" s="11"/>
      <c r="D3" s="552" t="s">
        <v>155</v>
      </c>
      <c r="E3" s="552"/>
      <c r="F3" s="552"/>
      <c r="G3" s="552"/>
      <c r="H3" s="552"/>
      <c r="I3" s="552"/>
      <c r="J3" s="552"/>
      <c r="K3" s="553"/>
    </row>
    <row r="4" spans="2:15" ht="20.5">
      <c r="B4" s="11"/>
      <c r="D4" s="554" t="s">
        <v>156</v>
      </c>
      <c r="E4" s="554"/>
      <c r="F4" s="554"/>
      <c r="G4" s="554"/>
      <c r="H4" s="554"/>
      <c r="I4" s="554"/>
      <c r="J4" s="554"/>
      <c r="K4" s="555"/>
    </row>
    <row r="5" spans="2:15" ht="20.5">
      <c r="B5" s="11"/>
      <c r="D5" s="554" t="s">
        <v>4</v>
      </c>
      <c r="E5" s="554"/>
      <c r="F5" s="554"/>
      <c r="G5" s="554"/>
      <c r="H5" s="554"/>
      <c r="I5" s="554"/>
      <c r="J5" s="554"/>
      <c r="K5" s="555"/>
    </row>
    <row r="6" spans="2:15" ht="21" thickBot="1">
      <c r="B6" s="12"/>
      <c r="C6" s="156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</row>
    <row r="7" spans="2:15" ht="18">
      <c r="B7" s="138" t="s">
        <v>209</v>
      </c>
      <c r="C7" s="618" t="str">
        <f>'Orçamento Sintético'!C7</f>
        <v>CONSTRUÇÃO DE BUEIRO DUPLO CELULAR DE CONCRETO</v>
      </c>
      <c r="D7" s="619"/>
      <c r="E7" s="619"/>
      <c r="F7" s="619"/>
      <c r="G7" s="619"/>
      <c r="H7" s="619"/>
      <c r="I7" s="620"/>
      <c r="J7" s="621" t="s">
        <v>5</v>
      </c>
      <c r="K7" s="622"/>
      <c r="L7" s="77"/>
    </row>
    <row r="8" spans="2:15" ht="18" thickBot="1">
      <c r="B8" s="139" t="s">
        <v>6</v>
      </c>
      <c r="C8" s="625" t="str">
        <f>'Orçamento Sintético'!C8</f>
        <v>Meta 05: Comunidade Ponta do Aterro - Ponto 03 - Distrito de Santa Clara do Monte Cristo, Zona Rural, Vila Bela da Santíssima Trindade-MT</v>
      </c>
      <c r="D8" s="626"/>
      <c r="E8" s="626"/>
      <c r="F8" s="626"/>
      <c r="G8" s="626"/>
      <c r="H8" s="626"/>
      <c r="I8" s="627"/>
      <c r="J8" s="628">
        <f>'Orçamento Sintético'!J8</f>
        <v>45105</v>
      </c>
      <c r="K8" s="591"/>
      <c r="L8" s="76"/>
      <c r="M8" s="76"/>
    </row>
    <row r="9" spans="2:15" ht="18" thickBot="1">
      <c r="B9" s="139" t="s">
        <v>204</v>
      </c>
      <c r="C9" s="157" t="str">
        <f>'Orçamento Sintético'!C9</f>
        <v>Latitude: 16°13'48.72"S; Longitude: 59°32'52.91"O</v>
      </c>
      <c r="D9" s="100"/>
      <c r="E9" s="629" t="str">
        <f>'Orçamento Sintético'!E9</f>
        <v>Termo de Convênio sem transferência de recursos financeiros nº 0971/2021 - SINFRA</v>
      </c>
      <c r="F9" s="629"/>
      <c r="G9" s="629"/>
      <c r="H9" s="629"/>
      <c r="I9" s="630"/>
      <c r="J9" s="136"/>
      <c r="K9" s="103"/>
      <c r="L9" s="76"/>
      <c r="M9" s="76"/>
    </row>
    <row r="10" spans="2:15" ht="16" thickBot="1">
      <c r="B10" s="140" t="s">
        <v>8</v>
      </c>
      <c r="C10" s="631">
        <f>'Orçamento Sintético'!C10</f>
        <v>245345.61</v>
      </c>
      <c r="D10" s="602"/>
      <c r="E10" s="632" t="s">
        <v>283</v>
      </c>
      <c r="F10" s="632"/>
      <c r="G10" s="632"/>
      <c r="H10" s="632"/>
      <c r="I10" s="633"/>
      <c r="J10" s="137" t="s">
        <v>157</v>
      </c>
      <c r="K10" s="78">
        <v>0.87370000000000003</v>
      </c>
      <c r="L10" s="76"/>
      <c r="M10" s="76"/>
    </row>
    <row r="11" spans="2:15" ht="16" thickBot="1">
      <c r="B11" s="634" t="s">
        <v>314</v>
      </c>
      <c r="C11" s="635"/>
      <c r="D11" s="635"/>
      <c r="E11" s="635"/>
      <c r="F11" s="635"/>
      <c r="G11" s="635"/>
      <c r="H11" s="635"/>
      <c r="I11" s="636"/>
      <c r="J11" s="116" t="s">
        <v>10</v>
      </c>
      <c r="K11" s="80">
        <f>BDI!B30</f>
        <v>0.26700000000000002</v>
      </c>
      <c r="M11" s="76"/>
    </row>
    <row r="12" spans="2:15" ht="16" thickBot="1">
      <c r="B12" s="637"/>
      <c r="C12" s="638"/>
      <c r="D12" s="638"/>
      <c r="E12" s="638"/>
      <c r="F12" s="638"/>
      <c r="G12" s="638"/>
      <c r="H12" s="638"/>
      <c r="I12" s="639"/>
      <c r="J12" s="640" t="s">
        <v>186</v>
      </c>
      <c r="K12" s="641"/>
      <c r="L12" s="76"/>
      <c r="M12" s="76"/>
    </row>
    <row r="13" spans="2:15">
      <c r="B13" s="11"/>
      <c r="E13" s="145"/>
      <c r="F13" s="146"/>
      <c r="G13" s="146"/>
      <c r="H13" s="146"/>
      <c r="K13" s="117"/>
      <c r="M13" s="76"/>
    </row>
    <row r="14" spans="2:15" ht="14.5" thickBot="1">
      <c r="B14" s="11"/>
      <c r="E14" s="145"/>
      <c r="F14" s="146"/>
      <c r="G14" s="146"/>
      <c r="H14" s="146"/>
      <c r="K14" s="117"/>
      <c r="L14" s="76"/>
      <c r="M14" s="76"/>
    </row>
    <row r="15" spans="2:15" ht="47" thickBot="1">
      <c r="B15" s="174" t="s">
        <v>429</v>
      </c>
      <c r="C15" s="163" t="s">
        <v>164</v>
      </c>
      <c r="D15" s="164" t="s">
        <v>166</v>
      </c>
      <c r="E15" s="164" t="s">
        <v>161</v>
      </c>
      <c r="F15" s="164" t="s">
        <v>345</v>
      </c>
      <c r="G15" s="164" t="s">
        <v>168</v>
      </c>
      <c r="H15" s="164" t="s">
        <v>179</v>
      </c>
      <c r="I15" s="164" t="s">
        <v>288</v>
      </c>
      <c r="J15" s="164" t="s">
        <v>162</v>
      </c>
      <c r="K15" s="165" t="s">
        <v>163</v>
      </c>
      <c r="L15" s="76"/>
      <c r="M15" s="76"/>
    </row>
    <row r="16" spans="2:15" ht="14" customHeight="1">
      <c r="B16" s="175" t="s">
        <v>430</v>
      </c>
      <c r="C16" s="171" t="s">
        <v>281</v>
      </c>
      <c r="D16" s="161" t="s">
        <v>176</v>
      </c>
      <c r="E16" s="161" t="s">
        <v>290</v>
      </c>
      <c r="F16" s="162" t="s">
        <v>346</v>
      </c>
      <c r="G16" s="162" t="s">
        <v>346</v>
      </c>
      <c r="H16" s="161" t="s">
        <v>347</v>
      </c>
      <c r="I16" s="161" t="s">
        <v>347</v>
      </c>
      <c r="J16" s="161" t="s">
        <v>282</v>
      </c>
      <c r="K16" s="166" t="s">
        <v>170</v>
      </c>
      <c r="L16" s="76"/>
      <c r="M16" s="76"/>
      <c r="N16" s="624"/>
      <c r="O16" s="624"/>
    </row>
    <row r="17" spans="2:15" ht="25">
      <c r="B17" s="175" t="s">
        <v>431</v>
      </c>
      <c r="C17" s="172" t="s">
        <v>284</v>
      </c>
      <c r="D17" s="113" t="s">
        <v>188</v>
      </c>
      <c r="E17" s="113" t="s">
        <v>289</v>
      </c>
      <c r="F17" s="118" t="s">
        <v>348</v>
      </c>
      <c r="G17" s="118" t="s">
        <v>349</v>
      </c>
      <c r="H17" s="113" t="s">
        <v>350</v>
      </c>
      <c r="I17" s="113" t="s">
        <v>351</v>
      </c>
      <c r="J17" s="113" t="s">
        <v>285</v>
      </c>
      <c r="K17" s="167" t="s">
        <v>170</v>
      </c>
      <c r="L17" s="76"/>
      <c r="M17" s="76"/>
      <c r="N17" s="623"/>
      <c r="O17" s="623"/>
    </row>
    <row r="18" spans="2:15" ht="15.5">
      <c r="B18" s="175" t="s">
        <v>432</v>
      </c>
      <c r="C18" s="172" t="s">
        <v>246</v>
      </c>
      <c r="D18" s="113" t="s">
        <v>181</v>
      </c>
      <c r="E18" s="113" t="s">
        <v>291</v>
      </c>
      <c r="F18" s="118" t="s">
        <v>352</v>
      </c>
      <c r="G18" s="118" t="s">
        <v>353</v>
      </c>
      <c r="H18" s="113" t="s">
        <v>354</v>
      </c>
      <c r="I18" s="113" t="s">
        <v>355</v>
      </c>
      <c r="J18" s="113" t="s">
        <v>245</v>
      </c>
      <c r="K18" s="167" t="s">
        <v>170</v>
      </c>
    </row>
    <row r="19" spans="2:15" ht="25">
      <c r="B19" s="175" t="s">
        <v>433</v>
      </c>
      <c r="C19" s="172" t="s">
        <v>227</v>
      </c>
      <c r="D19" s="113" t="s">
        <v>188</v>
      </c>
      <c r="E19" s="113" t="s">
        <v>292</v>
      </c>
      <c r="F19" s="118" t="s">
        <v>356</v>
      </c>
      <c r="G19" s="118" t="s">
        <v>357</v>
      </c>
      <c r="H19" s="113" t="s">
        <v>358</v>
      </c>
      <c r="I19" s="113" t="s">
        <v>359</v>
      </c>
      <c r="J19" s="113" t="s">
        <v>226</v>
      </c>
      <c r="K19" s="167" t="s">
        <v>170</v>
      </c>
    </row>
    <row r="20" spans="2:15" ht="15.5">
      <c r="B20" s="175" t="s">
        <v>434</v>
      </c>
      <c r="C20" s="172" t="s">
        <v>220</v>
      </c>
      <c r="D20" s="113" t="s">
        <v>176</v>
      </c>
      <c r="E20" s="113" t="s">
        <v>290</v>
      </c>
      <c r="F20" s="118" t="s">
        <v>360</v>
      </c>
      <c r="G20" s="118" t="s">
        <v>360</v>
      </c>
      <c r="H20" s="113" t="s">
        <v>361</v>
      </c>
      <c r="I20" s="113" t="s">
        <v>362</v>
      </c>
      <c r="J20" s="113" t="s">
        <v>221</v>
      </c>
      <c r="K20" s="167" t="s">
        <v>170</v>
      </c>
    </row>
    <row r="21" spans="2:15" ht="25">
      <c r="B21" s="175" t="s">
        <v>435</v>
      </c>
      <c r="C21" s="172" t="s">
        <v>236</v>
      </c>
      <c r="D21" s="113" t="s">
        <v>188</v>
      </c>
      <c r="E21" s="113" t="s">
        <v>289</v>
      </c>
      <c r="F21" s="118" t="s">
        <v>363</v>
      </c>
      <c r="G21" s="118" t="s">
        <v>364</v>
      </c>
      <c r="H21" s="113" t="s">
        <v>365</v>
      </c>
      <c r="I21" s="113" t="s">
        <v>366</v>
      </c>
      <c r="J21" s="113" t="s">
        <v>235</v>
      </c>
      <c r="K21" s="167" t="s">
        <v>170</v>
      </c>
    </row>
    <row r="22" spans="2:15" ht="25">
      <c r="B22" s="175" t="s">
        <v>436</v>
      </c>
      <c r="C22" s="172" t="s">
        <v>230</v>
      </c>
      <c r="D22" s="113" t="s">
        <v>181</v>
      </c>
      <c r="E22" s="113" t="s">
        <v>293</v>
      </c>
      <c r="F22" s="118" t="s">
        <v>367</v>
      </c>
      <c r="G22" s="118" t="s">
        <v>368</v>
      </c>
      <c r="H22" s="113" t="s">
        <v>369</v>
      </c>
      <c r="I22" s="113" t="s">
        <v>370</v>
      </c>
      <c r="J22" s="113" t="s">
        <v>229</v>
      </c>
      <c r="K22" s="167" t="s">
        <v>170</v>
      </c>
    </row>
    <row r="23" spans="2:15" ht="25">
      <c r="B23" s="175" t="s">
        <v>437</v>
      </c>
      <c r="C23" s="172" t="s">
        <v>232</v>
      </c>
      <c r="D23" s="113" t="s">
        <v>190</v>
      </c>
      <c r="E23" s="113" t="s">
        <v>294</v>
      </c>
      <c r="F23" s="118" t="s">
        <v>371</v>
      </c>
      <c r="G23" s="118" t="s">
        <v>372</v>
      </c>
      <c r="H23" s="113" t="s">
        <v>373</v>
      </c>
      <c r="I23" s="113" t="s">
        <v>374</v>
      </c>
      <c r="J23" s="113" t="s">
        <v>231</v>
      </c>
      <c r="K23" s="167" t="s">
        <v>170</v>
      </c>
    </row>
    <row r="24" spans="2:15" ht="25">
      <c r="B24" s="175" t="s">
        <v>438</v>
      </c>
      <c r="C24" s="172" t="s">
        <v>234</v>
      </c>
      <c r="D24" s="113" t="s">
        <v>190</v>
      </c>
      <c r="E24" s="113" t="s">
        <v>295</v>
      </c>
      <c r="F24" s="118" t="s">
        <v>375</v>
      </c>
      <c r="G24" s="118" t="s">
        <v>376</v>
      </c>
      <c r="H24" s="113" t="s">
        <v>377</v>
      </c>
      <c r="I24" s="113" t="s">
        <v>378</v>
      </c>
      <c r="J24" s="113" t="s">
        <v>233</v>
      </c>
      <c r="K24" s="167" t="s">
        <v>170</v>
      </c>
    </row>
    <row r="25" spans="2:15" ht="15.5">
      <c r="B25" s="175" t="s">
        <v>439</v>
      </c>
      <c r="C25" s="172" t="s">
        <v>259</v>
      </c>
      <c r="D25" s="113" t="s">
        <v>181</v>
      </c>
      <c r="E25" s="113" t="s">
        <v>296</v>
      </c>
      <c r="F25" s="118" t="s">
        <v>379</v>
      </c>
      <c r="G25" s="118" t="s">
        <v>380</v>
      </c>
      <c r="H25" s="113" t="s">
        <v>381</v>
      </c>
      <c r="I25" s="113" t="s">
        <v>382</v>
      </c>
      <c r="J25" s="113" t="s">
        <v>258</v>
      </c>
      <c r="K25" s="167" t="s">
        <v>170</v>
      </c>
    </row>
    <row r="26" spans="2:15" ht="15.5">
      <c r="B26" s="175" t="s">
        <v>440</v>
      </c>
      <c r="C26" s="172" t="s">
        <v>252</v>
      </c>
      <c r="D26" s="113" t="s">
        <v>181</v>
      </c>
      <c r="E26" s="113" t="s">
        <v>297</v>
      </c>
      <c r="F26" s="118" t="s">
        <v>383</v>
      </c>
      <c r="G26" s="118" t="s">
        <v>384</v>
      </c>
      <c r="H26" s="113" t="s">
        <v>385</v>
      </c>
      <c r="I26" s="113" t="s">
        <v>386</v>
      </c>
      <c r="J26" s="113" t="s">
        <v>251</v>
      </c>
      <c r="K26" s="167" t="s">
        <v>170</v>
      </c>
    </row>
    <row r="27" spans="2:15" ht="15.5">
      <c r="B27" s="175" t="s">
        <v>441</v>
      </c>
      <c r="C27" s="172" t="s">
        <v>223</v>
      </c>
      <c r="D27" s="113" t="s">
        <v>187</v>
      </c>
      <c r="E27" s="113" t="s">
        <v>298</v>
      </c>
      <c r="F27" s="118" t="s">
        <v>387</v>
      </c>
      <c r="G27" s="118" t="s">
        <v>388</v>
      </c>
      <c r="H27" s="113" t="s">
        <v>389</v>
      </c>
      <c r="I27" s="113" t="s">
        <v>390</v>
      </c>
      <c r="J27" s="113" t="s">
        <v>222</v>
      </c>
      <c r="K27" s="167" t="s">
        <v>170</v>
      </c>
    </row>
    <row r="28" spans="2:15" ht="15.5">
      <c r="B28" s="175" t="s">
        <v>442</v>
      </c>
      <c r="C28" s="172" t="s">
        <v>248</v>
      </c>
      <c r="D28" s="113" t="s">
        <v>190</v>
      </c>
      <c r="E28" s="113" t="s">
        <v>299</v>
      </c>
      <c r="F28" s="118" t="s">
        <v>391</v>
      </c>
      <c r="G28" s="118" t="s">
        <v>392</v>
      </c>
      <c r="H28" s="113" t="s">
        <v>393</v>
      </c>
      <c r="I28" s="113" t="s">
        <v>394</v>
      </c>
      <c r="J28" s="113" t="s">
        <v>247</v>
      </c>
      <c r="K28" s="167" t="s">
        <v>170</v>
      </c>
    </row>
    <row r="29" spans="2:15" ht="25">
      <c r="B29" s="175" t="s">
        <v>443</v>
      </c>
      <c r="C29" s="172" t="s">
        <v>225</v>
      </c>
      <c r="D29" s="113" t="s">
        <v>181</v>
      </c>
      <c r="E29" s="113" t="s">
        <v>300</v>
      </c>
      <c r="F29" s="118" t="s">
        <v>395</v>
      </c>
      <c r="G29" s="118" t="s">
        <v>396</v>
      </c>
      <c r="H29" s="113" t="s">
        <v>397</v>
      </c>
      <c r="I29" s="113" t="s">
        <v>398</v>
      </c>
      <c r="J29" s="113" t="s">
        <v>224</v>
      </c>
      <c r="K29" s="167" t="s">
        <v>170</v>
      </c>
    </row>
    <row r="30" spans="2:15" ht="15.5">
      <c r="B30" s="175" t="s">
        <v>444</v>
      </c>
      <c r="C30" s="172" t="s">
        <v>241</v>
      </c>
      <c r="D30" s="113" t="s">
        <v>190</v>
      </c>
      <c r="E30" s="113" t="s">
        <v>302</v>
      </c>
      <c r="F30" s="118" t="s">
        <v>399</v>
      </c>
      <c r="G30" s="118" t="s">
        <v>400</v>
      </c>
      <c r="H30" s="113" t="s">
        <v>401</v>
      </c>
      <c r="I30" s="113" t="s">
        <v>402</v>
      </c>
      <c r="J30" s="113" t="s">
        <v>240</v>
      </c>
      <c r="K30" s="167" t="s">
        <v>170</v>
      </c>
    </row>
    <row r="31" spans="2:15" ht="15.5">
      <c r="B31" s="175" t="s">
        <v>445</v>
      </c>
      <c r="C31" s="172" t="s">
        <v>243</v>
      </c>
      <c r="D31" s="113" t="s">
        <v>190</v>
      </c>
      <c r="E31" s="113" t="s">
        <v>303</v>
      </c>
      <c r="F31" s="118" t="s">
        <v>403</v>
      </c>
      <c r="G31" s="118" t="s">
        <v>404</v>
      </c>
      <c r="H31" s="113" t="s">
        <v>405</v>
      </c>
      <c r="I31" s="113" t="s">
        <v>406</v>
      </c>
      <c r="J31" s="113" t="s">
        <v>242</v>
      </c>
      <c r="K31" s="167" t="s">
        <v>170</v>
      </c>
    </row>
    <row r="32" spans="2:15" ht="25">
      <c r="B32" s="175" t="s">
        <v>446</v>
      </c>
      <c r="C32" s="172" t="s">
        <v>286</v>
      </c>
      <c r="D32" s="113" t="s">
        <v>190</v>
      </c>
      <c r="E32" s="113" t="s">
        <v>304</v>
      </c>
      <c r="F32" s="118" t="s">
        <v>407</v>
      </c>
      <c r="G32" s="118" t="s">
        <v>408</v>
      </c>
      <c r="H32" s="113" t="s">
        <v>409</v>
      </c>
      <c r="I32" s="113" t="s">
        <v>410</v>
      </c>
      <c r="J32" s="113" t="s">
        <v>260</v>
      </c>
      <c r="K32" s="167" t="s">
        <v>170</v>
      </c>
    </row>
    <row r="33" spans="2:11" ht="15.5">
      <c r="B33" s="175" t="s">
        <v>447</v>
      </c>
      <c r="C33" s="172" t="s">
        <v>250</v>
      </c>
      <c r="D33" s="113" t="s">
        <v>190</v>
      </c>
      <c r="E33" s="113" t="s">
        <v>305</v>
      </c>
      <c r="F33" s="118" t="s">
        <v>411</v>
      </c>
      <c r="G33" s="118" t="s">
        <v>412</v>
      </c>
      <c r="H33" s="113" t="s">
        <v>413</v>
      </c>
      <c r="I33" s="113" t="s">
        <v>414</v>
      </c>
      <c r="J33" s="113" t="s">
        <v>249</v>
      </c>
      <c r="K33" s="167" t="s">
        <v>170</v>
      </c>
    </row>
    <row r="34" spans="2:11" ht="25">
      <c r="B34" s="175" t="s">
        <v>448</v>
      </c>
      <c r="C34" s="172" t="s">
        <v>254</v>
      </c>
      <c r="D34" s="113" t="s">
        <v>190</v>
      </c>
      <c r="E34" s="113" t="s">
        <v>306</v>
      </c>
      <c r="F34" s="118" t="s">
        <v>415</v>
      </c>
      <c r="G34" s="118" t="s">
        <v>416</v>
      </c>
      <c r="H34" s="113" t="s">
        <v>417</v>
      </c>
      <c r="I34" s="113" t="s">
        <v>418</v>
      </c>
      <c r="J34" s="113" t="s">
        <v>253</v>
      </c>
      <c r="K34" s="167" t="s">
        <v>170</v>
      </c>
    </row>
    <row r="35" spans="2:11" ht="25">
      <c r="B35" s="175" t="s">
        <v>449</v>
      </c>
      <c r="C35" s="172" t="s">
        <v>262</v>
      </c>
      <c r="D35" s="113" t="s">
        <v>190</v>
      </c>
      <c r="E35" s="113" t="s">
        <v>307</v>
      </c>
      <c r="F35" s="118" t="s">
        <v>419</v>
      </c>
      <c r="G35" s="118" t="s">
        <v>420</v>
      </c>
      <c r="H35" s="113" t="s">
        <v>421</v>
      </c>
      <c r="I35" s="113" t="s">
        <v>422</v>
      </c>
      <c r="J35" s="113" t="s">
        <v>261</v>
      </c>
      <c r="K35" s="167" t="s">
        <v>170</v>
      </c>
    </row>
    <row r="36" spans="2:11" ht="25">
      <c r="B36" s="175" t="s">
        <v>450</v>
      </c>
      <c r="C36" s="172" t="s">
        <v>256</v>
      </c>
      <c r="D36" s="113" t="s">
        <v>190</v>
      </c>
      <c r="E36" s="113" t="s">
        <v>308</v>
      </c>
      <c r="F36" s="118" t="s">
        <v>301</v>
      </c>
      <c r="G36" s="118" t="s">
        <v>423</v>
      </c>
      <c r="H36" s="113" t="s">
        <v>424</v>
      </c>
      <c r="I36" s="113" t="s">
        <v>425</v>
      </c>
      <c r="J36" s="113" t="s">
        <v>255</v>
      </c>
      <c r="K36" s="167" t="s">
        <v>170</v>
      </c>
    </row>
    <row r="37" spans="2:11" ht="16" thickBot="1">
      <c r="B37" s="176" t="s">
        <v>451</v>
      </c>
      <c r="C37" s="173" t="s">
        <v>239</v>
      </c>
      <c r="D37" s="168" t="s">
        <v>188</v>
      </c>
      <c r="E37" s="168" t="s">
        <v>309</v>
      </c>
      <c r="F37" s="169" t="s">
        <v>426</v>
      </c>
      <c r="G37" s="169" t="s">
        <v>427</v>
      </c>
      <c r="H37" s="168" t="s">
        <v>428</v>
      </c>
      <c r="I37" s="168" t="s">
        <v>310</v>
      </c>
      <c r="J37" s="168" t="s">
        <v>238</v>
      </c>
      <c r="K37" s="170" t="s">
        <v>170</v>
      </c>
    </row>
    <row r="38" spans="2:11">
      <c r="B38" s="67"/>
      <c r="C38" s="158"/>
      <c r="D38" s="159"/>
      <c r="E38" s="159"/>
      <c r="F38" s="159"/>
      <c r="G38" s="159"/>
      <c r="H38" s="159"/>
      <c r="I38" s="159"/>
      <c r="J38" s="159"/>
      <c r="K38" s="160"/>
    </row>
    <row r="39" spans="2:11">
      <c r="B39" s="67"/>
      <c r="C39" s="150"/>
      <c r="D39" s="149"/>
      <c r="E39" s="149"/>
      <c r="F39" s="148"/>
      <c r="G39" s="642" t="s">
        <v>311</v>
      </c>
      <c r="H39" s="642"/>
      <c r="I39" s="643">
        <f>Resumo!F24</f>
        <v>193702.23</v>
      </c>
      <c r="J39" s="643"/>
      <c r="K39" s="644"/>
    </row>
    <row r="40" spans="2:11">
      <c r="B40" s="112"/>
      <c r="C40" s="150"/>
      <c r="D40" s="149"/>
      <c r="E40" s="149"/>
      <c r="F40" s="148"/>
      <c r="G40" s="642" t="s">
        <v>312</v>
      </c>
      <c r="H40" s="642"/>
      <c r="I40" s="643">
        <f>Resumo!F25</f>
        <v>51643.379999999976</v>
      </c>
      <c r="J40" s="643"/>
      <c r="K40" s="644"/>
    </row>
    <row r="41" spans="2:11" ht="14.5" thickBot="1">
      <c r="B41" s="67"/>
      <c r="C41" s="151"/>
      <c r="D41" s="152"/>
      <c r="E41" s="152"/>
      <c r="F41" s="153"/>
      <c r="G41" s="645" t="s">
        <v>313</v>
      </c>
      <c r="H41" s="645"/>
      <c r="I41" s="646">
        <f>Resumo!F26</f>
        <v>245345.61</v>
      </c>
      <c r="J41" s="646"/>
      <c r="K41" s="647"/>
    </row>
    <row r="44" spans="2:11">
      <c r="C44" s="81" t="s">
        <v>15</v>
      </c>
    </row>
    <row r="45" spans="2:11">
      <c r="C45" s="81" t="s">
        <v>16</v>
      </c>
    </row>
    <row r="46" spans="2:11">
      <c r="C46" s="81" t="s">
        <v>17</v>
      </c>
    </row>
  </sheetData>
  <mergeCells count="21">
    <mergeCell ref="G39:H39"/>
    <mergeCell ref="I39:K39"/>
    <mergeCell ref="G40:H40"/>
    <mergeCell ref="I40:K40"/>
    <mergeCell ref="G41:H41"/>
    <mergeCell ref="I41:K41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D2:K2"/>
    <mergeCell ref="D3:K3"/>
    <mergeCell ref="D4:K4"/>
    <mergeCell ref="D5:K5"/>
    <mergeCell ref="C7:I7"/>
    <mergeCell ref="J7:K7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U418"/>
  <sheetViews>
    <sheetView showGridLines="0" showOutlineSymbols="0" showWhiteSpace="0" view="pageBreakPreview" topLeftCell="B23" zoomScale="70" zoomScaleNormal="70" zoomScaleSheetLayoutView="70" workbookViewId="0">
      <selection activeCell="F18" sqref="F18"/>
    </sheetView>
  </sheetViews>
  <sheetFormatPr defaultRowHeight="14"/>
  <cols>
    <col min="1" max="1" width="8.6640625" customWidth="1"/>
    <col min="2" max="2" width="12.58203125" style="9" bestFit="1" customWidth="1"/>
    <col min="3" max="3" width="21.5" style="16" customWidth="1"/>
    <col min="4" max="4" width="14.08203125" style="19" customWidth="1"/>
    <col min="5" max="5" width="10.25" bestFit="1" customWidth="1"/>
    <col min="6" max="6" width="64.4140625" customWidth="1"/>
    <col min="7" max="7" width="16.08203125" style="13" customWidth="1"/>
    <col min="8" max="8" width="11.9140625" style="9" customWidth="1"/>
    <col min="9" max="9" width="15.25" style="9" customWidth="1"/>
    <col min="10" max="10" width="15" style="9" bestFit="1" customWidth="1"/>
    <col min="11" max="11" width="19.33203125" style="119" bestFit="1" customWidth="1"/>
    <col min="12" max="12" width="12.1640625" style="120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21" ht="14.5" thickBot="1"/>
    <row r="2" spans="2:21" ht="20.5">
      <c r="B2" s="10"/>
      <c r="C2" s="15"/>
      <c r="D2" s="550" t="s">
        <v>1</v>
      </c>
      <c r="E2" s="550"/>
      <c r="F2" s="550"/>
      <c r="G2" s="550"/>
      <c r="H2" s="550"/>
      <c r="I2" s="550"/>
      <c r="J2" s="550"/>
      <c r="K2" s="550"/>
      <c r="L2" s="551"/>
    </row>
    <row r="3" spans="2:21" ht="20.5">
      <c r="B3" s="11"/>
      <c r="D3" s="552" t="s">
        <v>155</v>
      </c>
      <c r="E3" s="552"/>
      <c r="F3" s="552"/>
      <c r="G3" s="552"/>
      <c r="H3" s="552"/>
      <c r="I3" s="552"/>
      <c r="J3" s="552"/>
      <c r="K3" s="552"/>
      <c r="L3" s="553"/>
    </row>
    <row r="4" spans="2:21" ht="20.5">
      <c r="B4" s="11"/>
      <c r="D4" s="554" t="s">
        <v>156</v>
      </c>
      <c r="E4" s="554"/>
      <c r="F4" s="554"/>
      <c r="G4" s="554"/>
      <c r="H4" s="554"/>
      <c r="I4" s="554"/>
      <c r="J4" s="554"/>
      <c r="K4" s="554"/>
      <c r="L4" s="555"/>
    </row>
    <row r="5" spans="2:21" ht="20.5">
      <c r="B5" s="11"/>
      <c r="D5" s="554" t="s">
        <v>4</v>
      </c>
      <c r="E5" s="554"/>
      <c r="F5" s="554"/>
      <c r="G5" s="554"/>
      <c r="H5" s="554"/>
      <c r="I5" s="554"/>
      <c r="J5" s="554"/>
      <c r="K5" s="554"/>
      <c r="L5" s="555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21"/>
      <c r="L6" s="122">
        <f>(L11/1)+1</f>
        <v>1.2669999999999999</v>
      </c>
    </row>
    <row r="7" spans="2:21" ht="18.5">
      <c r="B7" s="3" t="str">
        <f>'Orçamento Sintético'!B7</f>
        <v>OBRA:</v>
      </c>
      <c r="C7" s="617" t="str">
        <f>'Orçamento Sintético'!C7</f>
        <v>CONSTRUÇÃO DE BUEIRO DUPLO CELULAR DE CONCRETO</v>
      </c>
      <c r="D7" s="617"/>
      <c r="E7" s="617"/>
      <c r="F7" s="617"/>
      <c r="G7" s="617"/>
      <c r="H7" s="617"/>
      <c r="I7" s="617"/>
      <c r="J7" s="617"/>
      <c r="K7" s="657" t="s">
        <v>5</v>
      </c>
      <c r="L7" s="658"/>
    </row>
    <row r="8" spans="2:21" ht="19" thickBot="1">
      <c r="B8" s="4" t="s">
        <v>6</v>
      </c>
      <c r="C8" s="600" t="str">
        <f>'Orçamento Sintético'!C8</f>
        <v>Meta 05: Comunidade Ponta do Aterro - Ponto 03 - Distrito de Santa Clara do Monte Cristo, Zona Rural, Vila Bela da Santíssima Trindade-MT</v>
      </c>
      <c r="D8" s="600"/>
      <c r="E8" s="600"/>
      <c r="F8" s="600"/>
      <c r="G8" s="600"/>
      <c r="H8" s="600"/>
      <c r="I8" s="600"/>
      <c r="J8" s="600"/>
      <c r="K8" s="659">
        <f>'Orçamento Sintético'!J8</f>
        <v>45105</v>
      </c>
      <c r="L8" s="660"/>
    </row>
    <row r="9" spans="2:21" ht="18.5">
      <c r="B9" s="4" t="str">
        <f>'Orçamento Sintético'!B9</f>
        <v>Coordenadas:</v>
      </c>
      <c r="C9" s="95" t="str">
        <f>'Orçamento Sintético'!C9</f>
        <v>Latitude: 16°13'48.72"S; Longitude: 59°32'52.91"O</v>
      </c>
      <c r="D9" s="104"/>
      <c r="E9" s="95"/>
      <c r="F9" s="105"/>
      <c r="G9" s="105"/>
      <c r="H9" s="105"/>
      <c r="I9" s="105"/>
      <c r="J9" s="105"/>
      <c r="K9" s="123"/>
      <c r="L9" s="124"/>
    </row>
    <row r="10" spans="2:21" ht="16.5" thickBot="1">
      <c r="B10" s="5"/>
      <c r="C10" s="601"/>
      <c r="D10" s="602"/>
      <c r="E10" s="603" t="str">
        <f>'Orçamento Sintético'!E10</f>
        <v>Referência: SINAPI 05/2023 - SICRO 01/2023</v>
      </c>
      <c r="F10" s="604"/>
      <c r="G10" s="604"/>
      <c r="H10" s="604"/>
      <c r="I10" s="604"/>
      <c r="J10" s="605"/>
      <c r="K10" s="125" t="str">
        <f>'Orçamento Sintético'!J10</f>
        <v>LEISSOCIAIS:</v>
      </c>
      <c r="L10" s="126">
        <f>'Orçamento Sintético'!K10</f>
        <v>0.87370000000000003</v>
      </c>
    </row>
    <row r="11" spans="2:21" ht="16.5" thickBot="1">
      <c r="B11" s="606" t="s">
        <v>317</v>
      </c>
      <c r="C11" s="607"/>
      <c r="D11" s="607"/>
      <c r="E11" s="607"/>
      <c r="F11" s="607"/>
      <c r="G11" s="607"/>
      <c r="H11" s="607"/>
      <c r="I11" s="607"/>
      <c r="J11" s="608"/>
      <c r="K11" s="127" t="s">
        <v>10</v>
      </c>
      <c r="L11" s="126">
        <f>BDI!B30</f>
        <v>0.26700000000000002</v>
      </c>
    </row>
    <row r="12" spans="2:21" ht="16" thickBot="1">
      <c r="B12" s="609"/>
      <c r="C12" s="610"/>
      <c r="D12" s="610"/>
      <c r="E12" s="610"/>
      <c r="F12" s="610"/>
      <c r="G12" s="610"/>
      <c r="H12" s="610"/>
      <c r="I12" s="610"/>
      <c r="J12" s="611"/>
      <c r="K12" s="652" t="str">
        <f>'Orçamento Sintético'!J12</f>
        <v>ORÇAMENTO DESONERADO</v>
      </c>
      <c r="L12" s="653"/>
    </row>
    <row r="13" spans="2:21" ht="18">
      <c r="B13" s="180"/>
      <c r="C13" s="177"/>
      <c r="D13" s="177"/>
      <c r="E13" s="177"/>
      <c r="F13" s="177"/>
      <c r="G13" s="177"/>
      <c r="H13" s="177"/>
      <c r="I13" s="177"/>
      <c r="J13" s="177"/>
      <c r="K13" s="177"/>
      <c r="L13" s="177"/>
    </row>
    <row r="14" spans="2:21">
      <c r="B14" s="71"/>
      <c r="C14" s="72"/>
      <c r="D14" s="71"/>
      <c r="E14" s="71"/>
      <c r="F14" s="71"/>
      <c r="G14" s="654"/>
      <c r="H14" s="654"/>
      <c r="I14" s="128"/>
      <c r="J14" s="73"/>
      <c r="K14" s="129"/>
      <c r="L14" s="129"/>
    </row>
    <row r="15" spans="2:21" s="280" customFormat="1">
      <c r="B15" s="277"/>
      <c r="C15" s="112"/>
      <c r="D15" s="112"/>
      <c r="E15" s="112"/>
      <c r="F15" s="112"/>
      <c r="G15" s="112"/>
      <c r="H15" s="655"/>
      <c r="I15" s="655"/>
      <c r="J15" s="278"/>
      <c r="K15" s="112"/>
      <c r="L15" s="279"/>
    </row>
    <row r="16" spans="2:21" ht="18">
      <c r="B16" s="71"/>
      <c r="C16" s="284" t="s">
        <v>319</v>
      </c>
      <c r="D16" s="285" t="s">
        <v>162</v>
      </c>
      <c r="E16" s="284" t="s">
        <v>163</v>
      </c>
      <c r="F16" s="284" t="s">
        <v>164</v>
      </c>
      <c r="G16" s="650" t="s">
        <v>165</v>
      </c>
      <c r="H16" s="650"/>
      <c r="I16" s="286" t="s">
        <v>166</v>
      </c>
      <c r="J16" s="285" t="s">
        <v>161</v>
      </c>
      <c r="K16" s="285" t="s">
        <v>167</v>
      </c>
      <c r="L16" s="285" t="s">
        <v>168</v>
      </c>
      <c r="N16" s="304"/>
      <c r="O16" s="456"/>
      <c r="P16" s="456" t="s">
        <v>618</v>
      </c>
      <c r="Q16" s="457"/>
      <c r="R16" s="457"/>
      <c r="S16" s="304"/>
      <c r="T16" s="304"/>
      <c r="U16" s="304"/>
    </row>
    <row r="17" spans="2:21" ht="18" customHeight="1">
      <c r="B17" s="71"/>
      <c r="C17" s="287" t="s">
        <v>169</v>
      </c>
      <c r="D17" s="288" t="s">
        <v>619</v>
      </c>
      <c r="E17" s="287" t="s">
        <v>170</v>
      </c>
      <c r="F17" s="287" t="s">
        <v>220</v>
      </c>
      <c r="G17" s="651" t="s">
        <v>210</v>
      </c>
      <c r="H17" s="651"/>
      <c r="I17" s="289" t="s">
        <v>176</v>
      </c>
      <c r="J17" s="290">
        <v>1</v>
      </c>
      <c r="K17" s="291">
        <v>14120.64</v>
      </c>
      <c r="L17" s="291">
        <v>14120.64</v>
      </c>
      <c r="N17" s="304"/>
      <c r="O17" s="456" t="s">
        <v>614</v>
      </c>
      <c r="P17" s="456" t="s">
        <v>615</v>
      </c>
      <c r="Q17" s="676" t="s">
        <v>616</v>
      </c>
      <c r="R17" s="676"/>
      <c r="S17" s="304" t="s">
        <v>617</v>
      </c>
      <c r="T17" s="304"/>
      <c r="U17" s="304"/>
    </row>
    <row r="18" spans="2:21" ht="35" customHeight="1">
      <c r="B18" s="71"/>
      <c r="C18" s="292" t="s">
        <v>320</v>
      </c>
      <c r="D18" s="293">
        <v>90780</v>
      </c>
      <c r="E18" s="292" t="s">
        <v>182</v>
      </c>
      <c r="F18" s="292" t="s">
        <v>318</v>
      </c>
      <c r="G18" s="649" t="s">
        <v>177</v>
      </c>
      <c r="H18" s="649"/>
      <c r="I18" s="294" t="s">
        <v>183</v>
      </c>
      <c r="J18" s="295">
        <v>108</v>
      </c>
      <c r="K18" s="296">
        <v>57.8</v>
      </c>
      <c r="L18" s="296">
        <v>6242.4</v>
      </c>
      <c r="N18" s="304"/>
      <c r="O18" s="458">
        <v>3</v>
      </c>
      <c r="P18" s="458">
        <v>3</v>
      </c>
      <c r="Q18" s="458">
        <v>2</v>
      </c>
      <c r="R18" s="458"/>
      <c r="S18" s="458">
        <v>4</v>
      </c>
      <c r="T18" s="304">
        <f>S18*Q18*P18*O18</f>
        <v>72</v>
      </c>
      <c r="U18" s="304"/>
    </row>
    <row r="19" spans="2:21" ht="35" customHeight="1">
      <c r="B19" s="71"/>
      <c r="C19" s="292" t="s">
        <v>320</v>
      </c>
      <c r="D19" s="293">
        <v>90777</v>
      </c>
      <c r="E19" s="292" t="s">
        <v>182</v>
      </c>
      <c r="F19" s="292" t="s">
        <v>184</v>
      </c>
      <c r="G19" s="656" t="s">
        <v>177</v>
      </c>
      <c r="H19" s="656"/>
      <c r="I19" s="461" t="s">
        <v>183</v>
      </c>
      <c r="J19" s="462">
        <v>72</v>
      </c>
      <c r="K19" s="463">
        <v>109.42</v>
      </c>
      <c r="L19" s="463">
        <v>7878.24</v>
      </c>
      <c r="N19" s="304"/>
      <c r="O19" s="304"/>
      <c r="P19" s="304"/>
      <c r="Q19" s="304"/>
      <c r="R19" s="304"/>
      <c r="S19" s="304"/>
      <c r="T19" s="304"/>
      <c r="U19" s="304"/>
    </row>
    <row r="20" spans="2:21" ht="35" customHeight="1">
      <c r="B20" s="71"/>
      <c r="C20" s="677" t="s">
        <v>620</v>
      </c>
      <c r="D20" s="677"/>
      <c r="E20" s="677"/>
      <c r="F20" s="678"/>
      <c r="G20" s="452" t="s">
        <v>171</v>
      </c>
      <c r="H20" s="455"/>
      <c r="I20" s="452" t="s">
        <v>172</v>
      </c>
      <c r="J20" s="455">
        <v>0</v>
      </c>
      <c r="K20" s="452" t="s">
        <v>173</v>
      </c>
      <c r="L20" s="455">
        <v>0</v>
      </c>
      <c r="N20" s="304"/>
      <c r="O20" s="304"/>
      <c r="P20" s="459"/>
      <c r="Q20" s="304"/>
      <c r="R20" s="304"/>
      <c r="S20" s="304"/>
      <c r="T20" s="304"/>
      <c r="U20" s="304"/>
    </row>
    <row r="21" spans="2:21" s="280" customFormat="1" ht="18.5" customHeight="1" thickBot="1">
      <c r="B21" s="277"/>
      <c r="C21" s="677" t="s">
        <v>621</v>
      </c>
      <c r="D21" s="677"/>
      <c r="E21" s="677"/>
      <c r="F21" s="678"/>
      <c r="G21" s="452" t="s">
        <v>174</v>
      </c>
      <c r="H21" s="455">
        <v>0</v>
      </c>
      <c r="I21" s="452"/>
      <c r="J21" s="661" t="s">
        <v>175</v>
      </c>
      <c r="K21" s="661"/>
      <c r="L21" s="455">
        <v>17890.849999999999</v>
      </c>
      <c r="N21" s="460"/>
      <c r="O21" s="456"/>
      <c r="P21" s="456" t="s">
        <v>613</v>
      </c>
      <c r="Q21" s="457"/>
      <c r="R21" s="457"/>
      <c r="S21" s="304"/>
      <c r="T21" s="304"/>
      <c r="U21" s="304"/>
    </row>
    <row r="22" spans="2:21" ht="18.5" thickTop="1">
      <c r="B22" s="71"/>
      <c r="C22" s="299"/>
      <c r="D22" s="299"/>
      <c r="E22" s="299"/>
      <c r="F22" s="299"/>
      <c r="G22" s="464"/>
      <c r="H22" s="464"/>
      <c r="I22" s="464"/>
      <c r="J22" s="464"/>
      <c r="K22" s="464"/>
      <c r="L22" s="464"/>
      <c r="O22" s="456" t="s">
        <v>614</v>
      </c>
      <c r="P22" s="456" t="s">
        <v>615</v>
      </c>
      <c r="Q22" s="676" t="s">
        <v>616</v>
      </c>
      <c r="R22" s="676"/>
      <c r="S22" s="304" t="s">
        <v>617</v>
      </c>
      <c r="T22" s="304"/>
    </row>
    <row r="23" spans="2:21" ht="18">
      <c r="B23" s="71"/>
      <c r="C23" s="284" t="s">
        <v>321</v>
      </c>
      <c r="D23" s="285" t="s">
        <v>162</v>
      </c>
      <c r="E23" s="284" t="s">
        <v>163</v>
      </c>
      <c r="F23" s="284" t="s">
        <v>164</v>
      </c>
      <c r="G23" s="650" t="s">
        <v>165</v>
      </c>
      <c r="H23" s="650"/>
      <c r="I23" s="286" t="s">
        <v>166</v>
      </c>
      <c r="J23" s="285" t="s">
        <v>161</v>
      </c>
      <c r="K23" s="285" t="s">
        <v>167</v>
      </c>
      <c r="L23" s="285" t="s">
        <v>168</v>
      </c>
      <c r="O23" s="458">
        <v>3</v>
      </c>
      <c r="P23" s="458">
        <v>3</v>
      </c>
      <c r="Q23" s="458">
        <v>3</v>
      </c>
      <c r="R23" s="458"/>
      <c r="S23" s="458">
        <v>4</v>
      </c>
      <c r="T23" s="304">
        <f>S23*Q23*P23*O23</f>
        <v>108</v>
      </c>
    </row>
    <row r="24" spans="2:21" ht="54">
      <c r="B24" s="71"/>
      <c r="C24" s="287" t="s">
        <v>169</v>
      </c>
      <c r="D24" s="288">
        <v>93591</v>
      </c>
      <c r="E24" s="287" t="s">
        <v>182</v>
      </c>
      <c r="F24" s="287" t="s">
        <v>456</v>
      </c>
      <c r="G24" s="651" t="s">
        <v>530</v>
      </c>
      <c r="H24" s="651"/>
      <c r="I24" s="289" t="s">
        <v>457</v>
      </c>
      <c r="J24" s="290">
        <v>1</v>
      </c>
      <c r="K24" s="291">
        <v>2.4500000000000002</v>
      </c>
      <c r="L24" s="291">
        <v>2.4500000000000002</v>
      </c>
      <c r="O24" s="304"/>
      <c r="P24" s="304"/>
      <c r="Q24" s="304"/>
      <c r="R24" s="304"/>
      <c r="S24" s="304"/>
      <c r="T24" s="304"/>
    </row>
    <row r="25" spans="2:21" ht="87.5">
      <c r="B25" s="71"/>
      <c r="C25" s="292" t="s">
        <v>320</v>
      </c>
      <c r="D25" s="293">
        <v>89877</v>
      </c>
      <c r="E25" s="292" t="s">
        <v>182</v>
      </c>
      <c r="F25" s="292" t="s">
        <v>531</v>
      </c>
      <c r="G25" s="649" t="s">
        <v>532</v>
      </c>
      <c r="H25" s="649"/>
      <c r="I25" s="294" t="s">
        <v>533</v>
      </c>
      <c r="J25" s="295">
        <v>3.2000000000000002E-3</v>
      </c>
      <c r="K25" s="296">
        <v>70.2</v>
      </c>
      <c r="L25" s="296">
        <v>0.22</v>
      </c>
    </row>
    <row r="26" spans="2:21" ht="87.5">
      <c r="B26" s="72"/>
      <c r="C26" s="292" t="s">
        <v>320</v>
      </c>
      <c r="D26" s="293">
        <v>89876</v>
      </c>
      <c r="E26" s="292" t="s">
        <v>182</v>
      </c>
      <c r="F26" s="292" t="s">
        <v>534</v>
      </c>
      <c r="G26" s="649" t="s">
        <v>532</v>
      </c>
      <c r="H26" s="649"/>
      <c r="I26" s="294" t="s">
        <v>460</v>
      </c>
      <c r="J26" s="295">
        <v>7.4999999999999997E-3</v>
      </c>
      <c r="K26" s="296">
        <v>297.82</v>
      </c>
      <c r="L26" s="296">
        <v>2.23</v>
      </c>
    </row>
    <row r="27" spans="2:21" ht="35">
      <c r="B27" s="72"/>
      <c r="C27" s="297"/>
      <c r="D27" s="297"/>
      <c r="E27" s="297"/>
      <c r="F27" s="297"/>
      <c r="G27" s="297" t="s">
        <v>171</v>
      </c>
      <c r="H27" s="298"/>
      <c r="I27" s="297" t="s">
        <v>172</v>
      </c>
      <c r="J27" s="298">
        <v>0</v>
      </c>
      <c r="K27" s="297" t="s">
        <v>173</v>
      </c>
      <c r="L27" s="298">
        <v>0</v>
      </c>
    </row>
    <row r="28" spans="2:21" ht="35.5" thickBot="1">
      <c r="B28" s="67"/>
      <c r="C28" s="297"/>
      <c r="D28" s="297"/>
      <c r="E28" s="297"/>
      <c r="F28" s="297"/>
      <c r="G28" s="297" t="s">
        <v>174</v>
      </c>
      <c r="H28" s="298">
        <v>0</v>
      </c>
      <c r="I28" s="297"/>
      <c r="J28" s="648" t="s">
        <v>175</v>
      </c>
      <c r="K28" s="648"/>
      <c r="L28" s="298">
        <v>3.1</v>
      </c>
    </row>
    <row r="29" spans="2:21" s="280" customFormat="1" ht="18.5" thickTop="1">
      <c r="B29" s="281"/>
      <c r="C29" s="299"/>
      <c r="D29" s="299"/>
      <c r="E29" s="299"/>
      <c r="F29" s="299"/>
      <c r="G29" s="299"/>
      <c r="H29" s="299"/>
      <c r="I29" s="299"/>
      <c r="J29" s="299"/>
      <c r="K29" s="299"/>
      <c r="L29" s="299"/>
    </row>
    <row r="30" spans="2:21" ht="18">
      <c r="B30" s="67"/>
      <c r="C30" s="284" t="s">
        <v>322</v>
      </c>
      <c r="D30" s="285" t="s">
        <v>162</v>
      </c>
      <c r="E30" s="284" t="s">
        <v>163</v>
      </c>
      <c r="F30" s="284" t="s">
        <v>164</v>
      </c>
      <c r="G30" s="650" t="s">
        <v>165</v>
      </c>
      <c r="H30" s="650"/>
      <c r="I30" s="286" t="s">
        <v>166</v>
      </c>
      <c r="J30" s="285" t="s">
        <v>161</v>
      </c>
      <c r="K30" s="285" t="s">
        <v>167</v>
      </c>
      <c r="L30" s="285" t="s">
        <v>168</v>
      </c>
    </row>
    <row r="31" spans="2:21" ht="36">
      <c r="B31" s="71"/>
      <c r="C31" s="287" t="s">
        <v>169</v>
      </c>
      <c r="D31" s="288">
        <v>93421</v>
      </c>
      <c r="E31" s="287" t="s">
        <v>182</v>
      </c>
      <c r="F31" s="287" t="s">
        <v>459</v>
      </c>
      <c r="G31" s="651" t="s">
        <v>532</v>
      </c>
      <c r="H31" s="651"/>
      <c r="I31" s="289" t="s">
        <v>460</v>
      </c>
      <c r="J31" s="290">
        <v>1</v>
      </c>
      <c r="K31" s="291">
        <v>70.45</v>
      </c>
      <c r="L31" s="291">
        <v>70.45</v>
      </c>
    </row>
    <row r="32" spans="2:21" ht="35">
      <c r="B32" s="71"/>
      <c r="C32" s="292" t="s">
        <v>320</v>
      </c>
      <c r="D32" s="293">
        <v>93419</v>
      </c>
      <c r="E32" s="292" t="s">
        <v>182</v>
      </c>
      <c r="F32" s="292" t="s">
        <v>535</v>
      </c>
      <c r="G32" s="649" t="s">
        <v>532</v>
      </c>
      <c r="H32" s="649"/>
      <c r="I32" s="294" t="s">
        <v>183</v>
      </c>
      <c r="J32" s="295">
        <v>1</v>
      </c>
      <c r="K32" s="296">
        <v>3.7</v>
      </c>
      <c r="L32" s="296">
        <v>3.7</v>
      </c>
    </row>
    <row r="33" spans="2:12" ht="35">
      <c r="B33" s="71"/>
      <c r="C33" s="292" t="s">
        <v>320</v>
      </c>
      <c r="D33" s="293">
        <v>93418</v>
      </c>
      <c r="E33" s="292" t="s">
        <v>182</v>
      </c>
      <c r="F33" s="292" t="s">
        <v>536</v>
      </c>
      <c r="G33" s="649" t="s">
        <v>532</v>
      </c>
      <c r="H33" s="649"/>
      <c r="I33" s="294" t="s">
        <v>183</v>
      </c>
      <c r="J33" s="295">
        <v>1</v>
      </c>
      <c r="K33" s="296">
        <v>0.74</v>
      </c>
      <c r="L33" s="296">
        <v>0.74</v>
      </c>
    </row>
    <row r="34" spans="2:12" ht="35">
      <c r="B34" s="72"/>
      <c r="C34" s="292" t="s">
        <v>320</v>
      </c>
      <c r="D34" s="293">
        <v>93417</v>
      </c>
      <c r="E34" s="292" t="s">
        <v>182</v>
      </c>
      <c r="F34" s="292" t="s">
        <v>537</v>
      </c>
      <c r="G34" s="649" t="s">
        <v>532</v>
      </c>
      <c r="H34" s="649"/>
      <c r="I34" s="294" t="s">
        <v>183</v>
      </c>
      <c r="J34" s="295">
        <v>1</v>
      </c>
      <c r="K34" s="296">
        <v>4.1399999999999997</v>
      </c>
      <c r="L34" s="296">
        <v>4.1399999999999997</v>
      </c>
    </row>
    <row r="35" spans="2:12" ht="52.5">
      <c r="B35" s="72"/>
      <c r="C35" s="292" t="s">
        <v>320</v>
      </c>
      <c r="D35" s="293">
        <v>93420</v>
      </c>
      <c r="E35" s="292" t="s">
        <v>182</v>
      </c>
      <c r="F35" s="292" t="s">
        <v>538</v>
      </c>
      <c r="G35" s="649" t="s">
        <v>532</v>
      </c>
      <c r="H35" s="649"/>
      <c r="I35" s="294" t="s">
        <v>183</v>
      </c>
      <c r="J35" s="295">
        <v>1</v>
      </c>
      <c r="K35" s="296">
        <v>61.87</v>
      </c>
      <c r="L35" s="296">
        <v>61.87</v>
      </c>
    </row>
    <row r="36" spans="2:12" ht="35">
      <c r="B36" s="67"/>
      <c r="C36" s="297"/>
      <c r="D36" s="297"/>
      <c r="E36" s="297"/>
      <c r="F36" s="297"/>
      <c r="G36" s="297" t="s">
        <v>171</v>
      </c>
      <c r="H36" s="298"/>
      <c r="I36" s="297" t="s">
        <v>172</v>
      </c>
      <c r="J36" s="298">
        <v>0</v>
      </c>
      <c r="K36" s="297" t="s">
        <v>173</v>
      </c>
      <c r="L36" s="298">
        <v>0</v>
      </c>
    </row>
    <row r="37" spans="2:12" s="280" customFormat="1" ht="35.5" thickBot="1">
      <c r="B37" s="281"/>
      <c r="C37" s="297"/>
      <c r="D37" s="297"/>
      <c r="E37" s="297"/>
      <c r="F37" s="297"/>
      <c r="G37" s="297" t="s">
        <v>174</v>
      </c>
      <c r="H37" s="298">
        <v>0</v>
      </c>
      <c r="I37" s="297"/>
      <c r="J37" s="648" t="s">
        <v>175</v>
      </c>
      <c r="K37" s="648"/>
      <c r="L37" s="298">
        <v>89.26</v>
      </c>
    </row>
    <row r="38" spans="2:12" ht="18.5" thickTop="1">
      <c r="B38" s="67"/>
      <c r="C38" s="299"/>
      <c r="D38" s="299"/>
      <c r="E38" s="299"/>
      <c r="F38" s="299"/>
      <c r="G38" s="299"/>
      <c r="H38" s="299"/>
      <c r="I38" s="299"/>
      <c r="J38" s="299"/>
      <c r="K38" s="299"/>
      <c r="L38" s="299"/>
    </row>
    <row r="39" spans="2:12" ht="18">
      <c r="B39" s="71"/>
      <c r="C39" s="284" t="s">
        <v>323</v>
      </c>
      <c r="D39" s="285" t="s">
        <v>162</v>
      </c>
      <c r="E39" s="284" t="s">
        <v>163</v>
      </c>
      <c r="F39" s="284" t="s">
        <v>164</v>
      </c>
      <c r="G39" s="650" t="s">
        <v>165</v>
      </c>
      <c r="H39" s="650"/>
      <c r="I39" s="286" t="s">
        <v>166</v>
      </c>
      <c r="J39" s="285" t="s">
        <v>161</v>
      </c>
      <c r="K39" s="285" t="s">
        <v>167</v>
      </c>
      <c r="L39" s="285" t="s">
        <v>168</v>
      </c>
    </row>
    <row r="40" spans="2:12" ht="54">
      <c r="B40" s="71"/>
      <c r="C40" s="287" t="s">
        <v>169</v>
      </c>
      <c r="D40" s="288">
        <v>99059</v>
      </c>
      <c r="E40" s="287" t="s">
        <v>182</v>
      </c>
      <c r="F40" s="287" t="s">
        <v>461</v>
      </c>
      <c r="G40" s="651" t="s">
        <v>213</v>
      </c>
      <c r="H40" s="651"/>
      <c r="I40" s="289" t="s">
        <v>187</v>
      </c>
      <c r="J40" s="290">
        <v>1</v>
      </c>
      <c r="K40" s="291">
        <v>55.48</v>
      </c>
      <c r="L40" s="291">
        <v>55.48</v>
      </c>
    </row>
    <row r="41" spans="2:12" ht="52.5">
      <c r="B41" s="71"/>
      <c r="C41" s="292" t="s">
        <v>320</v>
      </c>
      <c r="D41" s="293">
        <v>91693</v>
      </c>
      <c r="E41" s="292" t="s">
        <v>182</v>
      </c>
      <c r="F41" s="292" t="s">
        <v>539</v>
      </c>
      <c r="G41" s="649" t="s">
        <v>532</v>
      </c>
      <c r="H41" s="649"/>
      <c r="I41" s="294" t="s">
        <v>533</v>
      </c>
      <c r="J41" s="295">
        <v>1.6799999999999999E-2</v>
      </c>
      <c r="K41" s="296">
        <v>18.57</v>
      </c>
      <c r="L41" s="296">
        <v>0.31</v>
      </c>
    </row>
    <row r="42" spans="2:12" ht="35">
      <c r="B42" s="72"/>
      <c r="C42" s="292" t="s">
        <v>320</v>
      </c>
      <c r="D42" s="293">
        <v>88262</v>
      </c>
      <c r="E42" s="292" t="s">
        <v>182</v>
      </c>
      <c r="F42" s="292" t="s">
        <v>212</v>
      </c>
      <c r="G42" s="649" t="s">
        <v>177</v>
      </c>
      <c r="H42" s="649"/>
      <c r="I42" s="294" t="s">
        <v>183</v>
      </c>
      <c r="J42" s="295">
        <v>0.71250000000000002</v>
      </c>
      <c r="K42" s="296">
        <v>23.96</v>
      </c>
      <c r="L42" s="296">
        <v>17.07</v>
      </c>
    </row>
    <row r="43" spans="2:12" ht="35">
      <c r="B43" s="72"/>
      <c r="C43" s="292" t="s">
        <v>320</v>
      </c>
      <c r="D43" s="293">
        <v>88239</v>
      </c>
      <c r="E43" s="292" t="s">
        <v>182</v>
      </c>
      <c r="F43" s="292" t="s">
        <v>214</v>
      </c>
      <c r="G43" s="649" t="s">
        <v>177</v>
      </c>
      <c r="H43" s="649"/>
      <c r="I43" s="294" t="s">
        <v>183</v>
      </c>
      <c r="J43" s="295">
        <v>0.35630000000000001</v>
      </c>
      <c r="K43" s="296">
        <v>20.32</v>
      </c>
      <c r="L43" s="296">
        <v>7.24</v>
      </c>
    </row>
    <row r="44" spans="2:12" ht="35">
      <c r="B44" s="67"/>
      <c r="C44" s="292" t="s">
        <v>320</v>
      </c>
      <c r="D44" s="293">
        <v>99062</v>
      </c>
      <c r="E44" s="292" t="s">
        <v>182</v>
      </c>
      <c r="F44" s="292" t="s">
        <v>540</v>
      </c>
      <c r="G44" s="649" t="s">
        <v>213</v>
      </c>
      <c r="H44" s="649"/>
      <c r="I44" s="294" t="s">
        <v>176</v>
      </c>
      <c r="J44" s="295">
        <v>1.5</v>
      </c>
      <c r="K44" s="296">
        <v>2.27</v>
      </c>
      <c r="L44" s="296">
        <v>3.4</v>
      </c>
    </row>
    <row r="45" spans="2:12" s="280" customFormat="1" ht="52.5">
      <c r="B45" s="281"/>
      <c r="C45" s="292" t="s">
        <v>320</v>
      </c>
      <c r="D45" s="293">
        <v>91692</v>
      </c>
      <c r="E45" s="292" t="s">
        <v>182</v>
      </c>
      <c r="F45" s="292" t="s">
        <v>541</v>
      </c>
      <c r="G45" s="649" t="s">
        <v>532</v>
      </c>
      <c r="H45" s="649"/>
      <c r="I45" s="294" t="s">
        <v>460</v>
      </c>
      <c r="J45" s="295">
        <v>3.8999999999999998E-3</v>
      </c>
      <c r="K45" s="296">
        <v>20.2</v>
      </c>
      <c r="L45" s="296">
        <v>7.0000000000000007E-2</v>
      </c>
    </row>
    <row r="46" spans="2:12" ht="52.5">
      <c r="B46" s="67"/>
      <c r="C46" s="292" t="s">
        <v>320</v>
      </c>
      <c r="D46" s="293">
        <v>94974</v>
      </c>
      <c r="E46" s="292" t="s">
        <v>182</v>
      </c>
      <c r="F46" s="292" t="s">
        <v>542</v>
      </c>
      <c r="G46" s="649" t="s">
        <v>211</v>
      </c>
      <c r="H46" s="649"/>
      <c r="I46" s="294" t="s">
        <v>188</v>
      </c>
      <c r="J46" s="295">
        <v>4.5999999999999999E-3</v>
      </c>
      <c r="K46" s="296">
        <v>502.1</v>
      </c>
      <c r="L46" s="296">
        <v>2.2999999999999998</v>
      </c>
    </row>
    <row r="47" spans="2:12" ht="52.5">
      <c r="B47" s="71"/>
      <c r="C47" s="292" t="s">
        <v>543</v>
      </c>
      <c r="D47" s="293">
        <v>4433</v>
      </c>
      <c r="E47" s="292" t="s">
        <v>182</v>
      </c>
      <c r="F47" s="292" t="s">
        <v>544</v>
      </c>
      <c r="G47" s="649" t="s">
        <v>545</v>
      </c>
      <c r="H47" s="649"/>
      <c r="I47" s="294" t="s">
        <v>187</v>
      </c>
      <c r="J47" s="295">
        <v>0.41249999999999998</v>
      </c>
      <c r="K47" s="296">
        <v>22.97</v>
      </c>
      <c r="L47" s="296">
        <v>9.4700000000000006</v>
      </c>
    </row>
    <row r="48" spans="2:12" ht="35">
      <c r="B48" s="71"/>
      <c r="C48" s="292" t="s">
        <v>543</v>
      </c>
      <c r="D48" s="293">
        <v>7356</v>
      </c>
      <c r="E48" s="292" t="s">
        <v>182</v>
      </c>
      <c r="F48" s="292" t="s">
        <v>546</v>
      </c>
      <c r="G48" s="649" t="s">
        <v>545</v>
      </c>
      <c r="H48" s="649"/>
      <c r="I48" s="294" t="s">
        <v>547</v>
      </c>
      <c r="J48" s="295">
        <v>2.5600000000000001E-2</v>
      </c>
      <c r="K48" s="296">
        <v>26.87</v>
      </c>
      <c r="L48" s="296">
        <v>0.68</v>
      </c>
    </row>
    <row r="49" spans="2:12" ht="52.5">
      <c r="B49" s="71"/>
      <c r="C49" s="292" t="s">
        <v>543</v>
      </c>
      <c r="D49" s="293">
        <v>4417</v>
      </c>
      <c r="E49" s="292" t="s">
        <v>182</v>
      </c>
      <c r="F49" s="292" t="s">
        <v>548</v>
      </c>
      <c r="G49" s="649" t="s">
        <v>545</v>
      </c>
      <c r="H49" s="649"/>
      <c r="I49" s="294" t="s">
        <v>187</v>
      </c>
      <c r="J49" s="295">
        <v>0.74450000000000005</v>
      </c>
      <c r="K49" s="296">
        <v>6.39</v>
      </c>
      <c r="L49" s="296">
        <v>4.75</v>
      </c>
    </row>
    <row r="50" spans="2:12" ht="35">
      <c r="B50" s="72"/>
      <c r="C50" s="292" t="s">
        <v>543</v>
      </c>
      <c r="D50" s="293">
        <v>10567</v>
      </c>
      <c r="E50" s="292" t="s">
        <v>182</v>
      </c>
      <c r="F50" s="292" t="s">
        <v>549</v>
      </c>
      <c r="G50" s="649" t="s">
        <v>545</v>
      </c>
      <c r="H50" s="649"/>
      <c r="I50" s="294" t="s">
        <v>187</v>
      </c>
      <c r="J50" s="295">
        <v>0.55000000000000004</v>
      </c>
      <c r="K50" s="296">
        <v>13.41</v>
      </c>
      <c r="L50" s="296">
        <v>7.37</v>
      </c>
    </row>
    <row r="51" spans="2:12" ht="35">
      <c r="B51" s="72"/>
      <c r="C51" s="292" t="s">
        <v>543</v>
      </c>
      <c r="D51" s="293">
        <v>5068</v>
      </c>
      <c r="E51" s="292" t="s">
        <v>182</v>
      </c>
      <c r="F51" s="292" t="s">
        <v>550</v>
      </c>
      <c r="G51" s="649" t="s">
        <v>545</v>
      </c>
      <c r="H51" s="649"/>
      <c r="I51" s="294" t="s">
        <v>190</v>
      </c>
      <c r="J51" s="295">
        <v>0.111</v>
      </c>
      <c r="K51" s="296">
        <v>25.43</v>
      </c>
      <c r="L51" s="296">
        <v>2.82</v>
      </c>
    </row>
    <row r="52" spans="2:12" ht="35">
      <c r="B52" s="67"/>
      <c r="C52" s="297"/>
      <c r="D52" s="297"/>
      <c r="E52" s="297"/>
      <c r="F52" s="297"/>
      <c r="G52" s="297" t="s">
        <v>171</v>
      </c>
      <c r="H52" s="298"/>
      <c r="I52" s="297" t="s">
        <v>172</v>
      </c>
      <c r="J52" s="298">
        <v>0</v>
      </c>
      <c r="K52" s="297" t="s">
        <v>173</v>
      </c>
      <c r="L52" s="298">
        <v>0</v>
      </c>
    </row>
    <row r="53" spans="2:12" ht="35.5" thickBot="1">
      <c r="B53" s="65"/>
      <c r="C53" s="297"/>
      <c r="D53" s="297"/>
      <c r="E53" s="297"/>
      <c r="F53" s="297"/>
      <c r="G53" s="297" t="s">
        <v>174</v>
      </c>
      <c r="H53" s="298">
        <v>0</v>
      </c>
      <c r="I53" s="297"/>
      <c r="J53" s="648" t="s">
        <v>175</v>
      </c>
      <c r="K53" s="648"/>
      <c r="L53" s="298">
        <v>70.290000000000006</v>
      </c>
    </row>
    <row r="54" spans="2:12" ht="18.5" thickTop="1">
      <c r="B54" s="67"/>
      <c r="C54" s="299"/>
      <c r="D54" s="299"/>
      <c r="E54" s="299"/>
      <c r="F54" s="299"/>
      <c r="G54" s="299"/>
      <c r="H54" s="299"/>
      <c r="I54" s="299"/>
      <c r="J54" s="299"/>
      <c r="K54" s="299"/>
      <c r="L54" s="299"/>
    </row>
    <row r="55" spans="2:12" s="280" customFormat="1" ht="18">
      <c r="B55" s="277"/>
      <c r="C55" s="284" t="s">
        <v>325</v>
      </c>
      <c r="D55" s="285" t="s">
        <v>162</v>
      </c>
      <c r="E55" s="284" t="s">
        <v>163</v>
      </c>
      <c r="F55" s="284" t="s">
        <v>164</v>
      </c>
      <c r="G55" s="650" t="s">
        <v>165</v>
      </c>
      <c r="H55" s="650"/>
      <c r="I55" s="286" t="s">
        <v>166</v>
      </c>
      <c r="J55" s="285" t="s">
        <v>161</v>
      </c>
      <c r="K55" s="285" t="s">
        <v>167</v>
      </c>
      <c r="L55" s="285" t="s">
        <v>168</v>
      </c>
    </row>
    <row r="56" spans="2:12" ht="36">
      <c r="B56" s="71"/>
      <c r="C56" s="287" t="s">
        <v>169</v>
      </c>
      <c r="D56" s="288">
        <v>100575</v>
      </c>
      <c r="E56" s="287" t="s">
        <v>182</v>
      </c>
      <c r="F56" s="287" t="s">
        <v>462</v>
      </c>
      <c r="G56" s="651" t="s">
        <v>551</v>
      </c>
      <c r="H56" s="651"/>
      <c r="I56" s="289" t="s">
        <v>181</v>
      </c>
      <c r="J56" s="290">
        <v>1</v>
      </c>
      <c r="K56" s="291">
        <v>0.1</v>
      </c>
      <c r="L56" s="291">
        <v>0.1</v>
      </c>
    </row>
    <row r="57" spans="2:12" ht="70">
      <c r="B57" s="72"/>
      <c r="C57" s="292" t="s">
        <v>320</v>
      </c>
      <c r="D57" s="293">
        <v>5934</v>
      </c>
      <c r="E57" s="292" t="s">
        <v>182</v>
      </c>
      <c r="F57" s="292" t="s">
        <v>552</v>
      </c>
      <c r="G57" s="649" t="s">
        <v>532</v>
      </c>
      <c r="H57" s="649"/>
      <c r="I57" s="294" t="s">
        <v>533</v>
      </c>
      <c r="J57" s="295">
        <v>1E-3</v>
      </c>
      <c r="K57" s="296">
        <v>77.709999999999994</v>
      </c>
      <c r="L57" s="296">
        <v>7.0000000000000007E-2</v>
      </c>
    </row>
    <row r="58" spans="2:12" ht="35">
      <c r="B58" s="72"/>
      <c r="C58" s="292" t="s">
        <v>320</v>
      </c>
      <c r="D58" s="293">
        <v>88316</v>
      </c>
      <c r="E58" s="292" t="s">
        <v>182</v>
      </c>
      <c r="F58" s="292" t="s">
        <v>185</v>
      </c>
      <c r="G58" s="649" t="s">
        <v>177</v>
      </c>
      <c r="H58" s="649"/>
      <c r="I58" s="294" t="s">
        <v>183</v>
      </c>
      <c r="J58" s="295">
        <v>1E-3</v>
      </c>
      <c r="K58" s="296">
        <v>19.29</v>
      </c>
      <c r="L58" s="296">
        <v>0.01</v>
      </c>
    </row>
    <row r="59" spans="2:12" ht="70">
      <c r="B59" s="67"/>
      <c r="C59" s="292" t="s">
        <v>320</v>
      </c>
      <c r="D59" s="293">
        <v>5932</v>
      </c>
      <c r="E59" s="292" t="s">
        <v>182</v>
      </c>
      <c r="F59" s="292" t="s">
        <v>553</v>
      </c>
      <c r="G59" s="649" t="s">
        <v>532</v>
      </c>
      <c r="H59" s="649"/>
      <c r="I59" s="294" t="s">
        <v>460</v>
      </c>
      <c r="J59" s="295">
        <v>1E-4</v>
      </c>
      <c r="K59" s="296">
        <v>226.04</v>
      </c>
      <c r="L59" s="296">
        <v>0.02</v>
      </c>
    </row>
    <row r="60" spans="2:12" ht="35">
      <c r="B60" s="65"/>
      <c r="C60" s="297"/>
      <c r="D60" s="297"/>
      <c r="E60" s="297"/>
      <c r="F60" s="297"/>
      <c r="G60" s="297" t="s">
        <v>171</v>
      </c>
      <c r="H60" s="298"/>
      <c r="I60" s="297" t="s">
        <v>172</v>
      </c>
      <c r="J60" s="298">
        <v>0</v>
      </c>
      <c r="K60" s="297" t="s">
        <v>173</v>
      </c>
      <c r="L60" s="298">
        <v>0</v>
      </c>
    </row>
    <row r="61" spans="2:12" ht="35.5" thickBot="1">
      <c r="B61" s="67"/>
      <c r="C61" s="297"/>
      <c r="D61" s="297"/>
      <c r="E61" s="297"/>
      <c r="F61" s="297"/>
      <c r="G61" s="297" t="s">
        <v>174</v>
      </c>
      <c r="H61" s="298">
        <v>0</v>
      </c>
      <c r="I61" s="297"/>
      <c r="J61" s="648" t="s">
        <v>175</v>
      </c>
      <c r="K61" s="648"/>
      <c r="L61" s="298">
        <v>0.12</v>
      </c>
    </row>
    <row r="62" spans="2:12" ht="18.5" thickTop="1">
      <c r="B62" s="71"/>
      <c r="C62" s="299"/>
      <c r="D62" s="299"/>
      <c r="E62" s="299"/>
      <c r="F62" s="299"/>
      <c r="G62" s="299"/>
      <c r="H62" s="299"/>
      <c r="I62" s="299"/>
      <c r="J62" s="299"/>
      <c r="K62" s="299"/>
      <c r="L62" s="299"/>
    </row>
    <row r="63" spans="2:12" s="280" customFormat="1" ht="18">
      <c r="B63" s="277"/>
      <c r="C63" s="284" t="s">
        <v>463</v>
      </c>
      <c r="D63" s="285" t="s">
        <v>162</v>
      </c>
      <c r="E63" s="284" t="s">
        <v>163</v>
      </c>
      <c r="F63" s="284" t="s">
        <v>164</v>
      </c>
      <c r="G63" s="650" t="s">
        <v>165</v>
      </c>
      <c r="H63" s="650"/>
      <c r="I63" s="286" t="s">
        <v>166</v>
      </c>
      <c r="J63" s="285" t="s">
        <v>161</v>
      </c>
      <c r="K63" s="285" t="s">
        <v>167</v>
      </c>
      <c r="L63" s="285" t="s">
        <v>168</v>
      </c>
    </row>
    <row r="64" spans="2:12" ht="54">
      <c r="B64" s="71"/>
      <c r="C64" s="287" t="s">
        <v>169</v>
      </c>
      <c r="D64" s="288">
        <v>102487</v>
      </c>
      <c r="E64" s="287" t="s">
        <v>182</v>
      </c>
      <c r="F64" s="287" t="s">
        <v>464</v>
      </c>
      <c r="G64" s="651" t="s">
        <v>211</v>
      </c>
      <c r="H64" s="651"/>
      <c r="I64" s="289" t="s">
        <v>188</v>
      </c>
      <c r="J64" s="290">
        <v>1</v>
      </c>
      <c r="K64" s="291">
        <v>617.66999999999996</v>
      </c>
      <c r="L64" s="291">
        <v>617.66999999999996</v>
      </c>
    </row>
    <row r="65" spans="2:12" ht="52.5">
      <c r="B65" s="71"/>
      <c r="C65" s="292" t="s">
        <v>320</v>
      </c>
      <c r="D65" s="293">
        <v>90586</v>
      </c>
      <c r="E65" s="292" t="s">
        <v>182</v>
      </c>
      <c r="F65" s="292" t="s">
        <v>554</v>
      </c>
      <c r="G65" s="649" t="s">
        <v>532</v>
      </c>
      <c r="H65" s="649"/>
      <c r="I65" s="294" t="s">
        <v>460</v>
      </c>
      <c r="J65" s="295">
        <v>0.2198</v>
      </c>
      <c r="K65" s="296">
        <v>1.44</v>
      </c>
      <c r="L65" s="296">
        <v>0.31</v>
      </c>
    </row>
    <row r="66" spans="2:12" ht="35">
      <c r="B66" s="71"/>
      <c r="C66" s="292" t="s">
        <v>320</v>
      </c>
      <c r="D66" s="293">
        <v>88316</v>
      </c>
      <c r="E66" s="292" t="s">
        <v>182</v>
      </c>
      <c r="F66" s="292" t="s">
        <v>185</v>
      </c>
      <c r="G66" s="649" t="s">
        <v>177</v>
      </c>
      <c r="H66" s="649"/>
      <c r="I66" s="294" t="s">
        <v>183</v>
      </c>
      <c r="J66" s="295">
        <v>6.4683999999999999</v>
      </c>
      <c r="K66" s="296">
        <v>19.29</v>
      </c>
      <c r="L66" s="296">
        <v>124.77</v>
      </c>
    </row>
    <row r="67" spans="2:12" ht="52.5">
      <c r="B67" s="72"/>
      <c r="C67" s="292" t="s">
        <v>320</v>
      </c>
      <c r="D67" s="293">
        <v>90587</v>
      </c>
      <c r="E67" s="292" t="s">
        <v>182</v>
      </c>
      <c r="F67" s="292" t="s">
        <v>555</v>
      </c>
      <c r="G67" s="649" t="s">
        <v>532</v>
      </c>
      <c r="H67" s="649"/>
      <c r="I67" s="294" t="s">
        <v>533</v>
      </c>
      <c r="J67" s="295">
        <v>0.63770000000000004</v>
      </c>
      <c r="K67" s="296">
        <v>0.5</v>
      </c>
      <c r="L67" s="296">
        <v>0.31</v>
      </c>
    </row>
    <row r="68" spans="2:12" ht="35">
      <c r="B68" s="72"/>
      <c r="C68" s="292" t="s">
        <v>320</v>
      </c>
      <c r="D68" s="293">
        <v>88309</v>
      </c>
      <c r="E68" s="292" t="s">
        <v>182</v>
      </c>
      <c r="F68" s="292" t="s">
        <v>215</v>
      </c>
      <c r="G68" s="649" t="s">
        <v>177</v>
      </c>
      <c r="H68" s="649"/>
      <c r="I68" s="294" t="s">
        <v>183</v>
      </c>
      <c r="J68" s="295">
        <v>1.6701999999999999</v>
      </c>
      <c r="K68" s="296">
        <v>24.33</v>
      </c>
      <c r="L68" s="296">
        <v>40.630000000000003</v>
      </c>
    </row>
    <row r="69" spans="2:12" ht="70">
      <c r="B69" s="67"/>
      <c r="C69" s="292" t="s">
        <v>320</v>
      </c>
      <c r="D69" s="293">
        <v>94963</v>
      </c>
      <c r="E69" s="292" t="s">
        <v>182</v>
      </c>
      <c r="F69" s="292" t="s">
        <v>556</v>
      </c>
      <c r="G69" s="649" t="s">
        <v>211</v>
      </c>
      <c r="H69" s="649"/>
      <c r="I69" s="294" t="s">
        <v>188</v>
      </c>
      <c r="J69" s="295">
        <v>0.80500000000000005</v>
      </c>
      <c r="K69" s="296">
        <v>492.46</v>
      </c>
      <c r="L69" s="296">
        <v>396.43</v>
      </c>
    </row>
    <row r="70" spans="2:12" ht="52.5">
      <c r="B70" s="65"/>
      <c r="C70" s="292" t="s">
        <v>543</v>
      </c>
      <c r="D70" s="293">
        <v>4730</v>
      </c>
      <c r="E70" s="292" t="s">
        <v>182</v>
      </c>
      <c r="F70" s="292" t="s">
        <v>557</v>
      </c>
      <c r="G70" s="649" t="s">
        <v>545</v>
      </c>
      <c r="H70" s="649"/>
      <c r="I70" s="294" t="s">
        <v>188</v>
      </c>
      <c r="J70" s="295">
        <v>0.45429999999999998</v>
      </c>
      <c r="K70" s="296">
        <v>121.55</v>
      </c>
      <c r="L70" s="296">
        <v>55.22</v>
      </c>
    </row>
    <row r="71" spans="2:12" ht="35">
      <c r="B71" s="67"/>
      <c r="C71" s="297"/>
      <c r="D71" s="297"/>
      <c r="E71" s="297"/>
      <c r="F71" s="297"/>
      <c r="G71" s="297" t="s">
        <v>171</v>
      </c>
      <c r="H71" s="298"/>
      <c r="I71" s="297" t="s">
        <v>172</v>
      </c>
      <c r="J71" s="298">
        <v>0</v>
      </c>
      <c r="K71" s="297" t="s">
        <v>173</v>
      </c>
      <c r="L71" s="298">
        <v>0</v>
      </c>
    </row>
    <row r="72" spans="2:12" ht="35.5" thickBot="1">
      <c r="B72" s="71"/>
      <c r="C72" s="297"/>
      <c r="D72" s="297"/>
      <c r="E72" s="297"/>
      <c r="F72" s="297"/>
      <c r="G72" s="297" t="s">
        <v>174</v>
      </c>
      <c r="H72" s="298">
        <v>0</v>
      </c>
      <c r="I72" s="297"/>
      <c r="J72" s="648" t="s">
        <v>175</v>
      </c>
      <c r="K72" s="648"/>
      <c r="L72" s="298">
        <v>782.58</v>
      </c>
    </row>
    <row r="73" spans="2:12" s="280" customFormat="1" ht="18.5" thickTop="1">
      <c r="B73" s="282"/>
      <c r="C73" s="299"/>
      <c r="D73" s="299"/>
      <c r="E73" s="299"/>
      <c r="F73" s="299"/>
      <c r="G73" s="299"/>
      <c r="H73" s="299"/>
      <c r="I73" s="299"/>
      <c r="J73" s="299"/>
      <c r="K73" s="299"/>
      <c r="L73" s="299"/>
    </row>
    <row r="74" spans="2:12" ht="18">
      <c r="B74" s="72"/>
      <c r="C74" s="284" t="s">
        <v>327</v>
      </c>
      <c r="D74" s="285" t="s">
        <v>162</v>
      </c>
      <c r="E74" s="284" t="s">
        <v>163</v>
      </c>
      <c r="F74" s="284" t="s">
        <v>164</v>
      </c>
      <c r="G74" s="650" t="s">
        <v>165</v>
      </c>
      <c r="H74" s="650"/>
      <c r="I74" s="286" t="s">
        <v>166</v>
      </c>
      <c r="J74" s="285" t="s">
        <v>161</v>
      </c>
      <c r="K74" s="285" t="s">
        <v>167</v>
      </c>
      <c r="L74" s="285" t="s">
        <v>168</v>
      </c>
    </row>
    <row r="75" spans="2:12" ht="72">
      <c r="B75" s="67"/>
      <c r="C75" s="287" t="s">
        <v>169</v>
      </c>
      <c r="D75" s="288">
        <v>97086</v>
      </c>
      <c r="E75" s="287" t="s">
        <v>182</v>
      </c>
      <c r="F75" s="287" t="s">
        <v>466</v>
      </c>
      <c r="G75" s="651" t="s">
        <v>211</v>
      </c>
      <c r="H75" s="651"/>
      <c r="I75" s="289" t="s">
        <v>181</v>
      </c>
      <c r="J75" s="290">
        <v>1</v>
      </c>
      <c r="K75" s="291">
        <v>117.46</v>
      </c>
      <c r="L75" s="291">
        <v>117.46</v>
      </c>
    </row>
    <row r="76" spans="2:12" ht="35">
      <c r="B76" s="65"/>
      <c r="C76" s="292" t="s">
        <v>320</v>
      </c>
      <c r="D76" s="293">
        <v>88262</v>
      </c>
      <c r="E76" s="292" t="s">
        <v>182</v>
      </c>
      <c r="F76" s="292" t="s">
        <v>212</v>
      </c>
      <c r="G76" s="649" t="s">
        <v>177</v>
      </c>
      <c r="H76" s="649"/>
      <c r="I76" s="294" t="s">
        <v>183</v>
      </c>
      <c r="J76" s="295">
        <v>2.3570000000000002</v>
      </c>
      <c r="K76" s="296">
        <v>23.96</v>
      </c>
      <c r="L76" s="296">
        <v>56.47</v>
      </c>
    </row>
    <row r="77" spans="2:12" ht="35">
      <c r="B77" s="67"/>
      <c r="C77" s="292" t="s">
        <v>320</v>
      </c>
      <c r="D77" s="293">
        <v>88239</v>
      </c>
      <c r="E77" s="292" t="s">
        <v>182</v>
      </c>
      <c r="F77" s="292" t="s">
        <v>214</v>
      </c>
      <c r="G77" s="649" t="s">
        <v>177</v>
      </c>
      <c r="H77" s="649"/>
      <c r="I77" s="294" t="s">
        <v>183</v>
      </c>
      <c r="J77" s="295">
        <v>1.444</v>
      </c>
      <c r="K77" s="296">
        <v>20.32</v>
      </c>
      <c r="L77" s="296">
        <v>29.34</v>
      </c>
    </row>
    <row r="78" spans="2:12" ht="52.5">
      <c r="B78" s="71"/>
      <c r="C78" s="292" t="s">
        <v>543</v>
      </c>
      <c r="D78" s="293">
        <v>2692</v>
      </c>
      <c r="E78" s="292" t="s">
        <v>182</v>
      </c>
      <c r="F78" s="292" t="s">
        <v>558</v>
      </c>
      <c r="G78" s="649" t="s">
        <v>545</v>
      </c>
      <c r="H78" s="649"/>
      <c r="I78" s="294" t="s">
        <v>547</v>
      </c>
      <c r="J78" s="295">
        <v>1.7000000000000001E-2</v>
      </c>
      <c r="K78" s="296">
        <v>8.66</v>
      </c>
      <c r="L78" s="296">
        <v>0.14000000000000001</v>
      </c>
    </row>
    <row r="79" spans="2:12" ht="35">
      <c r="B79" s="72"/>
      <c r="C79" s="292" t="s">
        <v>543</v>
      </c>
      <c r="D79" s="293">
        <v>4491</v>
      </c>
      <c r="E79" s="292" t="s">
        <v>182</v>
      </c>
      <c r="F79" s="292" t="s">
        <v>559</v>
      </c>
      <c r="G79" s="649" t="s">
        <v>545</v>
      </c>
      <c r="H79" s="649"/>
      <c r="I79" s="294" t="s">
        <v>187</v>
      </c>
      <c r="J79" s="295">
        <v>0.37</v>
      </c>
      <c r="K79" s="296">
        <v>11.86</v>
      </c>
      <c r="L79" s="296">
        <v>4.38</v>
      </c>
    </row>
    <row r="80" spans="2:12" ht="35">
      <c r="B80" s="72"/>
      <c r="C80" s="292" t="s">
        <v>543</v>
      </c>
      <c r="D80" s="293">
        <v>4517</v>
      </c>
      <c r="E80" s="292" t="s">
        <v>182</v>
      </c>
      <c r="F80" s="292" t="s">
        <v>560</v>
      </c>
      <c r="G80" s="649" t="s">
        <v>545</v>
      </c>
      <c r="H80" s="649"/>
      <c r="I80" s="294" t="s">
        <v>187</v>
      </c>
      <c r="J80" s="295">
        <v>0.44</v>
      </c>
      <c r="K80" s="296">
        <v>4.1500000000000004</v>
      </c>
      <c r="L80" s="296">
        <v>1.82</v>
      </c>
    </row>
    <row r="81" spans="2:12" s="280" customFormat="1" ht="35">
      <c r="B81" s="178"/>
      <c r="C81" s="292" t="s">
        <v>543</v>
      </c>
      <c r="D81" s="293">
        <v>5068</v>
      </c>
      <c r="E81" s="292" t="s">
        <v>182</v>
      </c>
      <c r="F81" s="292" t="s">
        <v>550</v>
      </c>
      <c r="G81" s="649" t="s">
        <v>545</v>
      </c>
      <c r="H81" s="649"/>
      <c r="I81" s="294" t="s">
        <v>190</v>
      </c>
      <c r="J81" s="295">
        <v>9.5000000000000001E-2</v>
      </c>
      <c r="K81" s="296">
        <v>25.43</v>
      </c>
      <c r="L81" s="296">
        <v>2.41</v>
      </c>
    </row>
    <row r="82" spans="2:12" ht="52.5">
      <c r="B82" s="65"/>
      <c r="C82" s="292" t="s">
        <v>543</v>
      </c>
      <c r="D82" s="293">
        <v>6193</v>
      </c>
      <c r="E82" s="292" t="s">
        <v>182</v>
      </c>
      <c r="F82" s="292" t="s">
        <v>561</v>
      </c>
      <c r="G82" s="649" t="s">
        <v>545</v>
      </c>
      <c r="H82" s="649"/>
      <c r="I82" s="294" t="s">
        <v>187</v>
      </c>
      <c r="J82" s="295">
        <v>1.38</v>
      </c>
      <c r="K82" s="296">
        <v>16.600000000000001</v>
      </c>
      <c r="L82" s="296">
        <v>22.9</v>
      </c>
    </row>
    <row r="83" spans="2:12" ht="35">
      <c r="B83" s="67"/>
      <c r="C83" s="297"/>
      <c r="D83" s="297"/>
      <c r="E83" s="297"/>
      <c r="F83" s="297"/>
      <c r="G83" s="297" t="s">
        <v>171</v>
      </c>
      <c r="H83" s="298"/>
      <c r="I83" s="297" t="s">
        <v>172</v>
      </c>
      <c r="J83" s="298">
        <v>0</v>
      </c>
      <c r="K83" s="297" t="s">
        <v>173</v>
      </c>
      <c r="L83" s="298">
        <v>0</v>
      </c>
    </row>
    <row r="84" spans="2:12" ht="35.5" thickBot="1">
      <c r="B84" s="71"/>
      <c r="C84" s="297"/>
      <c r="D84" s="297"/>
      <c r="E84" s="297"/>
      <c r="F84" s="297"/>
      <c r="G84" s="297" t="s">
        <v>174</v>
      </c>
      <c r="H84" s="298">
        <v>0</v>
      </c>
      <c r="I84" s="297"/>
      <c r="J84" s="648" t="s">
        <v>175</v>
      </c>
      <c r="K84" s="648"/>
      <c r="L84" s="298">
        <v>148.82</v>
      </c>
    </row>
    <row r="85" spans="2:12" ht="18.5" thickTop="1">
      <c r="B85" s="72"/>
      <c r="C85" s="299"/>
      <c r="D85" s="299"/>
      <c r="E85" s="299"/>
      <c r="F85" s="299"/>
      <c r="G85" s="299"/>
      <c r="H85" s="299"/>
      <c r="I85" s="299"/>
      <c r="J85" s="299"/>
      <c r="K85" s="299"/>
      <c r="L85" s="299"/>
    </row>
    <row r="86" spans="2:12" ht="18">
      <c r="B86" s="72"/>
      <c r="C86" s="284" t="s">
        <v>328</v>
      </c>
      <c r="D86" s="285" t="s">
        <v>162</v>
      </c>
      <c r="E86" s="284" t="s">
        <v>163</v>
      </c>
      <c r="F86" s="284" t="s">
        <v>164</v>
      </c>
      <c r="G86" s="650" t="s">
        <v>165</v>
      </c>
      <c r="H86" s="650"/>
      <c r="I86" s="286" t="s">
        <v>166</v>
      </c>
      <c r="J86" s="285" t="s">
        <v>161</v>
      </c>
      <c r="K86" s="285" t="s">
        <v>167</v>
      </c>
      <c r="L86" s="285" t="s">
        <v>168</v>
      </c>
    </row>
    <row r="87" spans="2:12" ht="54">
      <c r="C87" s="287" t="s">
        <v>169</v>
      </c>
      <c r="D87" s="288">
        <v>92771</v>
      </c>
      <c r="E87" s="287" t="s">
        <v>182</v>
      </c>
      <c r="F87" s="287" t="s">
        <v>467</v>
      </c>
      <c r="G87" s="651" t="s">
        <v>211</v>
      </c>
      <c r="H87" s="651"/>
      <c r="I87" s="289" t="s">
        <v>190</v>
      </c>
      <c r="J87" s="290">
        <v>1</v>
      </c>
      <c r="K87" s="291">
        <v>12.87</v>
      </c>
      <c r="L87" s="291">
        <v>12.87</v>
      </c>
    </row>
    <row r="88" spans="2:12" ht="35">
      <c r="C88" s="292" t="s">
        <v>320</v>
      </c>
      <c r="D88" s="293">
        <v>88238</v>
      </c>
      <c r="E88" s="292" t="s">
        <v>182</v>
      </c>
      <c r="F88" s="292" t="s">
        <v>218</v>
      </c>
      <c r="G88" s="649" t="s">
        <v>177</v>
      </c>
      <c r="H88" s="649"/>
      <c r="I88" s="294" t="s">
        <v>183</v>
      </c>
      <c r="J88" s="295">
        <v>4.1999999999999997E-3</v>
      </c>
      <c r="K88" s="296">
        <v>19.260000000000002</v>
      </c>
      <c r="L88" s="296">
        <v>0.08</v>
      </c>
    </row>
    <row r="89" spans="2:12" s="280" customFormat="1" ht="35">
      <c r="B89" s="283"/>
      <c r="C89" s="292" t="s">
        <v>320</v>
      </c>
      <c r="D89" s="293">
        <v>88245</v>
      </c>
      <c r="E89" s="292" t="s">
        <v>182</v>
      </c>
      <c r="F89" s="292" t="s">
        <v>219</v>
      </c>
      <c r="G89" s="649" t="s">
        <v>177</v>
      </c>
      <c r="H89" s="649"/>
      <c r="I89" s="294" t="s">
        <v>183</v>
      </c>
      <c r="J89" s="295">
        <v>2.5899999999999999E-2</v>
      </c>
      <c r="K89" s="296">
        <v>24.14</v>
      </c>
      <c r="L89" s="296">
        <v>0.62</v>
      </c>
    </row>
    <row r="90" spans="2:12" ht="35">
      <c r="C90" s="292" t="s">
        <v>320</v>
      </c>
      <c r="D90" s="293">
        <v>92803</v>
      </c>
      <c r="E90" s="292" t="s">
        <v>182</v>
      </c>
      <c r="F90" s="292" t="s">
        <v>562</v>
      </c>
      <c r="G90" s="649" t="s">
        <v>211</v>
      </c>
      <c r="H90" s="649"/>
      <c r="I90" s="294" t="s">
        <v>190</v>
      </c>
      <c r="J90" s="295">
        <v>1</v>
      </c>
      <c r="K90" s="296">
        <v>11.48</v>
      </c>
      <c r="L90" s="296">
        <v>11.48</v>
      </c>
    </row>
    <row r="91" spans="2:12" ht="35">
      <c r="C91" s="292" t="s">
        <v>543</v>
      </c>
      <c r="D91" s="293">
        <v>43132</v>
      </c>
      <c r="E91" s="292" t="s">
        <v>182</v>
      </c>
      <c r="F91" s="292" t="s">
        <v>563</v>
      </c>
      <c r="G91" s="649" t="s">
        <v>545</v>
      </c>
      <c r="H91" s="649"/>
      <c r="I91" s="294" t="s">
        <v>190</v>
      </c>
      <c r="J91" s="295">
        <v>2.5000000000000001E-2</v>
      </c>
      <c r="K91" s="296">
        <v>25</v>
      </c>
      <c r="L91" s="296">
        <v>0.62</v>
      </c>
    </row>
    <row r="92" spans="2:12" ht="52.5">
      <c r="C92" s="292" t="s">
        <v>543</v>
      </c>
      <c r="D92" s="293">
        <v>39017</v>
      </c>
      <c r="E92" s="292" t="s">
        <v>182</v>
      </c>
      <c r="F92" s="292" t="s">
        <v>564</v>
      </c>
      <c r="G92" s="649" t="s">
        <v>545</v>
      </c>
      <c r="H92" s="649"/>
      <c r="I92" s="294" t="s">
        <v>176</v>
      </c>
      <c r="J92" s="295">
        <v>0.35699999999999998</v>
      </c>
      <c r="K92" s="296">
        <v>0.22</v>
      </c>
      <c r="L92" s="296">
        <v>7.0000000000000007E-2</v>
      </c>
    </row>
    <row r="93" spans="2:12" ht="35">
      <c r="C93" s="297"/>
      <c r="D93" s="297"/>
      <c r="E93" s="297"/>
      <c r="F93" s="297"/>
      <c r="G93" s="297" t="s">
        <v>171</v>
      </c>
      <c r="H93" s="298"/>
      <c r="I93" s="297" t="s">
        <v>172</v>
      </c>
      <c r="J93" s="298">
        <v>0</v>
      </c>
      <c r="K93" s="297" t="s">
        <v>173</v>
      </c>
      <c r="L93" s="298">
        <v>0</v>
      </c>
    </row>
    <row r="94" spans="2:12" ht="35.5" thickBot="1">
      <c r="C94" s="297"/>
      <c r="D94" s="297"/>
      <c r="E94" s="297"/>
      <c r="F94" s="297"/>
      <c r="G94" s="297" t="s">
        <v>174</v>
      </c>
      <c r="H94" s="298">
        <v>0</v>
      </c>
      <c r="I94" s="297"/>
      <c r="J94" s="648" t="s">
        <v>175</v>
      </c>
      <c r="K94" s="648"/>
      <c r="L94" s="298">
        <v>16.3</v>
      </c>
    </row>
    <row r="95" spans="2:12" ht="18.5" thickTop="1">
      <c r="C95" s="299"/>
      <c r="D95" s="299"/>
      <c r="E95" s="299"/>
      <c r="F95" s="299"/>
      <c r="G95" s="299"/>
      <c r="H95" s="299"/>
      <c r="I95" s="299"/>
      <c r="J95" s="299"/>
      <c r="K95" s="299"/>
      <c r="L95" s="299"/>
    </row>
    <row r="96" spans="2:12" ht="18">
      <c r="C96" s="284" t="s">
        <v>329</v>
      </c>
      <c r="D96" s="285" t="s">
        <v>162</v>
      </c>
      <c r="E96" s="284" t="s">
        <v>163</v>
      </c>
      <c r="F96" s="284" t="s">
        <v>164</v>
      </c>
      <c r="G96" s="650" t="s">
        <v>165</v>
      </c>
      <c r="H96" s="650"/>
      <c r="I96" s="286" t="s">
        <v>166</v>
      </c>
      <c r="J96" s="285" t="s">
        <v>161</v>
      </c>
      <c r="K96" s="285" t="s">
        <v>167</v>
      </c>
      <c r="L96" s="285" t="s">
        <v>168</v>
      </c>
    </row>
    <row r="97" spans="2:12" ht="54">
      <c r="C97" s="287" t="s">
        <v>169</v>
      </c>
      <c r="D97" s="288">
        <v>92769</v>
      </c>
      <c r="E97" s="287" t="s">
        <v>182</v>
      </c>
      <c r="F97" s="287" t="s">
        <v>468</v>
      </c>
      <c r="G97" s="651" t="s">
        <v>211</v>
      </c>
      <c r="H97" s="651"/>
      <c r="I97" s="289" t="s">
        <v>190</v>
      </c>
      <c r="J97" s="290">
        <v>1</v>
      </c>
      <c r="K97" s="291">
        <v>14.79</v>
      </c>
      <c r="L97" s="291">
        <v>14.79</v>
      </c>
    </row>
    <row r="98" spans="2:12" ht="35">
      <c r="C98" s="292" t="s">
        <v>320</v>
      </c>
      <c r="D98" s="293">
        <v>88238</v>
      </c>
      <c r="E98" s="292" t="s">
        <v>182</v>
      </c>
      <c r="F98" s="292" t="s">
        <v>218</v>
      </c>
      <c r="G98" s="649" t="s">
        <v>177</v>
      </c>
      <c r="H98" s="649"/>
      <c r="I98" s="294" t="s">
        <v>183</v>
      </c>
      <c r="J98" s="295">
        <v>9.7999999999999997E-3</v>
      </c>
      <c r="K98" s="296">
        <v>19.260000000000002</v>
      </c>
      <c r="L98" s="296">
        <v>0.18</v>
      </c>
    </row>
    <row r="99" spans="2:12" ht="35">
      <c r="C99" s="292" t="s">
        <v>320</v>
      </c>
      <c r="D99" s="293">
        <v>88245</v>
      </c>
      <c r="E99" s="292" t="s">
        <v>182</v>
      </c>
      <c r="F99" s="292" t="s">
        <v>219</v>
      </c>
      <c r="G99" s="649" t="s">
        <v>177</v>
      </c>
      <c r="H99" s="649"/>
      <c r="I99" s="294" t="s">
        <v>183</v>
      </c>
      <c r="J99" s="295">
        <v>5.9700000000000003E-2</v>
      </c>
      <c r="K99" s="296">
        <v>24.14</v>
      </c>
      <c r="L99" s="296">
        <v>1.44</v>
      </c>
    </row>
    <row r="100" spans="2:12" s="280" customFormat="1" ht="35">
      <c r="B100" s="283"/>
      <c r="C100" s="292" t="s">
        <v>320</v>
      </c>
      <c r="D100" s="293">
        <v>92801</v>
      </c>
      <c r="E100" s="292" t="s">
        <v>182</v>
      </c>
      <c r="F100" s="292" t="s">
        <v>565</v>
      </c>
      <c r="G100" s="649" t="s">
        <v>211</v>
      </c>
      <c r="H100" s="649"/>
      <c r="I100" s="294" t="s">
        <v>190</v>
      </c>
      <c r="J100" s="295">
        <v>1</v>
      </c>
      <c r="K100" s="296">
        <v>12.26</v>
      </c>
      <c r="L100" s="296">
        <v>12.26</v>
      </c>
    </row>
    <row r="101" spans="2:12" ht="52.5">
      <c r="C101" s="292" t="s">
        <v>543</v>
      </c>
      <c r="D101" s="293">
        <v>39017</v>
      </c>
      <c r="E101" s="292" t="s">
        <v>182</v>
      </c>
      <c r="F101" s="292" t="s">
        <v>564</v>
      </c>
      <c r="G101" s="649" t="s">
        <v>545</v>
      </c>
      <c r="H101" s="649"/>
      <c r="I101" s="294" t="s">
        <v>176</v>
      </c>
      <c r="J101" s="295">
        <v>1.333</v>
      </c>
      <c r="K101" s="296">
        <v>0.22</v>
      </c>
      <c r="L101" s="296">
        <v>0.28999999999999998</v>
      </c>
    </row>
    <row r="102" spans="2:12" ht="35">
      <c r="C102" s="292" t="s">
        <v>543</v>
      </c>
      <c r="D102" s="293">
        <v>43132</v>
      </c>
      <c r="E102" s="292" t="s">
        <v>182</v>
      </c>
      <c r="F102" s="292" t="s">
        <v>563</v>
      </c>
      <c r="G102" s="649" t="s">
        <v>545</v>
      </c>
      <c r="H102" s="649"/>
      <c r="I102" s="294" t="s">
        <v>190</v>
      </c>
      <c r="J102" s="295">
        <v>2.5000000000000001E-2</v>
      </c>
      <c r="K102" s="296">
        <v>25</v>
      </c>
      <c r="L102" s="296">
        <v>0.62</v>
      </c>
    </row>
    <row r="103" spans="2:12" ht="35">
      <c r="C103" s="297"/>
      <c r="D103" s="297"/>
      <c r="E103" s="297"/>
      <c r="F103" s="297"/>
      <c r="G103" s="297" t="s">
        <v>171</v>
      </c>
      <c r="H103" s="298"/>
      <c r="I103" s="297" t="s">
        <v>172</v>
      </c>
      <c r="J103" s="298">
        <v>0</v>
      </c>
      <c r="K103" s="297" t="s">
        <v>173</v>
      </c>
      <c r="L103" s="298">
        <v>0</v>
      </c>
    </row>
    <row r="104" spans="2:12" ht="35.5" thickBot="1">
      <c r="C104" s="297"/>
      <c r="D104" s="297"/>
      <c r="E104" s="297"/>
      <c r="F104" s="297"/>
      <c r="G104" s="297" t="s">
        <v>174</v>
      </c>
      <c r="H104" s="298">
        <v>0</v>
      </c>
      <c r="I104" s="297"/>
      <c r="J104" s="648" t="s">
        <v>175</v>
      </c>
      <c r="K104" s="648"/>
      <c r="L104" s="298">
        <v>18.73</v>
      </c>
    </row>
    <row r="105" spans="2:12" ht="18.5" thickTop="1">
      <c r="C105" s="299"/>
      <c r="D105" s="299"/>
      <c r="E105" s="299"/>
      <c r="F105" s="299"/>
      <c r="G105" s="299"/>
      <c r="H105" s="299"/>
      <c r="I105" s="299"/>
      <c r="J105" s="299"/>
      <c r="K105" s="299"/>
      <c r="L105" s="299"/>
    </row>
    <row r="106" spans="2:12" ht="18">
      <c r="C106" s="284" t="s">
        <v>330</v>
      </c>
      <c r="D106" s="285" t="s">
        <v>162</v>
      </c>
      <c r="E106" s="284" t="s">
        <v>163</v>
      </c>
      <c r="F106" s="284" t="s">
        <v>164</v>
      </c>
      <c r="G106" s="650" t="s">
        <v>165</v>
      </c>
      <c r="H106" s="650"/>
      <c r="I106" s="286" t="s">
        <v>166</v>
      </c>
      <c r="J106" s="285" t="s">
        <v>161</v>
      </c>
      <c r="K106" s="285" t="s">
        <v>167</v>
      </c>
      <c r="L106" s="285" t="s">
        <v>168</v>
      </c>
    </row>
    <row r="107" spans="2:12" ht="72">
      <c r="C107" s="287" t="s">
        <v>169</v>
      </c>
      <c r="D107" s="288">
        <v>94965</v>
      </c>
      <c r="E107" s="287" t="s">
        <v>182</v>
      </c>
      <c r="F107" s="287" t="s">
        <v>469</v>
      </c>
      <c r="G107" s="651" t="s">
        <v>211</v>
      </c>
      <c r="H107" s="651"/>
      <c r="I107" s="289" t="s">
        <v>188</v>
      </c>
      <c r="J107" s="290">
        <v>1</v>
      </c>
      <c r="K107" s="291">
        <v>562.09</v>
      </c>
      <c r="L107" s="291">
        <v>562.09</v>
      </c>
    </row>
    <row r="108" spans="2:12" ht="70">
      <c r="C108" s="292" t="s">
        <v>320</v>
      </c>
      <c r="D108" s="293">
        <v>88830</v>
      </c>
      <c r="E108" s="292" t="s">
        <v>182</v>
      </c>
      <c r="F108" s="292" t="s">
        <v>566</v>
      </c>
      <c r="G108" s="649" t="s">
        <v>532</v>
      </c>
      <c r="H108" s="649"/>
      <c r="I108" s="294" t="s">
        <v>460</v>
      </c>
      <c r="J108" s="295">
        <v>0.75339999999999996</v>
      </c>
      <c r="K108" s="296">
        <v>2.3199999999999998</v>
      </c>
      <c r="L108" s="296">
        <v>1.74</v>
      </c>
    </row>
    <row r="109" spans="2:12" s="280" customFormat="1" ht="35">
      <c r="B109" s="283"/>
      <c r="C109" s="292" t="s">
        <v>320</v>
      </c>
      <c r="D109" s="293">
        <v>88316</v>
      </c>
      <c r="E109" s="292" t="s">
        <v>182</v>
      </c>
      <c r="F109" s="292" t="s">
        <v>185</v>
      </c>
      <c r="G109" s="649" t="s">
        <v>177</v>
      </c>
      <c r="H109" s="649"/>
      <c r="I109" s="294" t="s">
        <v>183</v>
      </c>
      <c r="J109" s="295">
        <v>2.3117000000000001</v>
      </c>
      <c r="K109" s="296">
        <v>19.29</v>
      </c>
      <c r="L109" s="296">
        <v>44.59</v>
      </c>
    </row>
    <row r="110" spans="2:12" ht="52.5">
      <c r="C110" s="292" t="s">
        <v>320</v>
      </c>
      <c r="D110" s="293">
        <v>88377</v>
      </c>
      <c r="E110" s="292" t="s">
        <v>182</v>
      </c>
      <c r="F110" s="292" t="s">
        <v>217</v>
      </c>
      <c r="G110" s="649" t="s">
        <v>177</v>
      </c>
      <c r="H110" s="649"/>
      <c r="I110" s="294" t="s">
        <v>183</v>
      </c>
      <c r="J110" s="295">
        <v>1.4637</v>
      </c>
      <c r="K110" s="296">
        <v>17.510000000000002</v>
      </c>
      <c r="L110" s="296">
        <v>25.62</v>
      </c>
    </row>
    <row r="111" spans="2:12" ht="70">
      <c r="C111" s="292" t="s">
        <v>320</v>
      </c>
      <c r="D111" s="293">
        <v>88831</v>
      </c>
      <c r="E111" s="292" t="s">
        <v>182</v>
      </c>
      <c r="F111" s="292" t="s">
        <v>567</v>
      </c>
      <c r="G111" s="649" t="s">
        <v>532</v>
      </c>
      <c r="H111" s="649"/>
      <c r="I111" s="294" t="s">
        <v>533</v>
      </c>
      <c r="J111" s="295">
        <v>0.71030000000000004</v>
      </c>
      <c r="K111" s="296">
        <v>0.44</v>
      </c>
      <c r="L111" s="296">
        <v>0.31</v>
      </c>
    </row>
    <row r="112" spans="2:12" ht="35">
      <c r="C112" s="292" t="s">
        <v>543</v>
      </c>
      <c r="D112" s="293">
        <v>370</v>
      </c>
      <c r="E112" s="292" t="s">
        <v>182</v>
      </c>
      <c r="F112" s="292" t="s">
        <v>568</v>
      </c>
      <c r="G112" s="649" t="s">
        <v>545</v>
      </c>
      <c r="H112" s="649"/>
      <c r="I112" s="294" t="s">
        <v>188</v>
      </c>
      <c r="J112" s="295">
        <v>0.72289999999999999</v>
      </c>
      <c r="K112" s="296">
        <v>130</v>
      </c>
      <c r="L112" s="296">
        <v>93.97</v>
      </c>
    </row>
    <row r="113" spans="2:12" ht="35">
      <c r="C113" s="292" t="s">
        <v>543</v>
      </c>
      <c r="D113" s="293">
        <v>4721</v>
      </c>
      <c r="E113" s="292" t="s">
        <v>182</v>
      </c>
      <c r="F113" s="292" t="s">
        <v>569</v>
      </c>
      <c r="G113" s="649" t="s">
        <v>545</v>
      </c>
      <c r="H113" s="649"/>
      <c r="I113" s="294" t="s">
        <v>188</v>
      </c>
      <c r="J113" s="295">
        <v>0.59340000000000004</v>
      </c>
      <c r="K113" s="296">
        <v>129.32</v>
      </c>
      <c r="L113" s="296">
        <v>76.73</v>
      </c>
    </row>
    <row r="114" spans="2:12" ht="17.5">
      <c r="C114" s="292" t="s">
        <v>543</v>
      </c>
      <c r="D114" s="293">
        <v>1379</v>
      </c>
      <c r="E114" s="292" t="s">
        <v>182</v>
      </c>
      <c r="F114" s="292" t="s">
        <v>570</v>
      </c>
      <c r="G114" s="649" t="s">
        <v>545</v>
      </c>
      <c r="H114" s="649"/>
      <c r="I114" s="294" t="s">
        <v>190</v>
      </c>
      <c r="J114" s="295">
        <v>362.65789999999998</v>
      </c>
      <c r="K114" s="296">
        <v>0.88</v>
      </c>
      <c r="L114" s="296">
        <v>319.13</v>
      </c>
    </row>
    <row r="115" spans="2:12" ht="35">
      <c r="C115" s="297"/>
      <c r="D115" s="297"/>
      <c r="E115" s="297"/>
      <c r="F115" s="297"/>
      <c r="G115" s="297" t="s">
        <v>171</v>
      </c>
      <c r="H115" s="298"/>
      <c r="I115" s="297" t="s">
        <v>172</v>
      </c>
      <c r="J115" s="298">
        <v>0</v>
      </c>
      <c r="K115" s="297" t="s">
        <v>173</v>
      </c>
      <c r="L115" s="298">
        <v>0</v>
      </c>
    </row>
    <row r="116" spans="2:12" ht="35.5" thickBot="1">
      <c r="C116" s="297"/>
      <c r="D116" s="297"/>
      <c r="E116" s="297"/>
      <c r="F116" s="297"/>
      <c r="G116" s="297" t="s">
        <v>174</v>
      </c>
      <c r="H116" s="298">
        <v>0</v>
      </c>
      <c r="I116" s="297"/>
      <c r="J116" s="648" t="s">
        <v>175</v>
      </c>
      <c r="K116" s="648"/>
      <c r="L116" s="298">
        <v>712.16</v>
      </c>
    </row>
    <row r="117" spans="2:12" ht="18.5" thickTop="1"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</row>
    <row r="118" spans="2:12" ht="18">
      <c r="C118" s="284" t="s">
        <v>331</v>
      </c>
      <c r="D118" s="285" t="s">
        <v>162</v>
      </c>
      <c r="E118" s="284" t="s">
        <v>163</v>
      </c>
      <c r="F118" s="284" t="s">
        <v>164</v>
      </c>
      <c r="G118" s="650" t="s">
        <v>165</v>
      </c>
      <c r="H118" s="650"/>
      <c r="I118" s="286" t="s">
        <v>166</v>
      </c>
      <c r="J118" s="285" t="s">
        <v>161</v>
      </c>
      <c r="K118" s="285" t="s">
        <v>167</v>
      </c>
      <c r="L118" s="285" t="s">
        <v>168</v>
      </c>
    </row>
    <row r="119" spans="2:12" ht="54">
      <c r="C119" s="287" t="s">
        <v>169</v>
      </c>
      <c r="D119" s="288">
        <v>103670</v>
      </c>
      <c r="E119" s="287" t="s">
        <v>182</v>
      </c>
      <c r="F119" s="287" t="s">
        <v>189</v>
      </c>
      <c r="G119" s="651" t="s">
        <v>211</v>
      </c>
      <c r="H119" s="651"/>
      <c r="I119" s="289" t="s">
        <v>188</v>
      </c>
      <c r="J119" s="290">
        <v>1</v>
      </c>
      <c r="K119" s="291">
        <v>263.23</v>
      </c>
      <c r="L119" s="291">
        <v>263.23</v>
      </c>
    </row>
    <row r="120" spans="2:12" ht="35">
      <c r="C120" s="292" t="s">
        <v>320</v>
      </c>
      <c r="D120" s="293">
        <v>88309</v>
      </c>
      <c r="E120" s="292" t="s">
        <v>182</v>
      </c>
      <c r="F120" s="292" t="s">
        <v>215</v>
      </c>
      <c r="G120" s="649" t="s">
        <v>177</v>
      </c>
      <c r="H120" s="649"/>
      <c r="I120" s="294" t="s">
        <v>183</v>
      </c>
      <c r="J120" s="295">
        <v>2.4590000000000001</v>
      </c>
      <c r="K120" s="296">
        <v>24.33</v>
      </c>
      <c r="L120" s="296">
        <v>59.82</v>
      </c>
    </row>
    <row r="121" spans="2:12" ht="35">
      <c r="C121" s="292" t="s">
        <v>320</v>
      </c>
      <c r="D121" s="293">
        <v>88316</v>
      </c>
      <c r="E121" s="292" t="s">
        <v>182</v>
      </c>
      <c r="F121" s="292" t="s">
        <v>185</v>
      </c>
      <c r="G121" s="649" t="s">
        <v>177</v>
      </c>
      <c r="H121" s="649"/>
      <c r="I121" s="294" t="s">
        <v>183</v>
      </c>
      <c r="J121" s="295">
        <v>7.3769999999999998</v>
      </c>
      <c r="K121" s="296">
        <v>19.29</v>
      </c>
      <c r="L121" s="296">
        <v>142.30000000000001</v>
      </c>
    </row>
    <row r="122" spans="2:12" s="280" customFormat="1" ht="35">
      <c r="B122" s="283"/>
      <c r="C122" s="292" t="s">
        <v>320</v>
      </c>
      <c r="D122" s="293">
        <v>88262</v>
      </c>
      <c r="E122" s="292" t="s">
        <v>182</v>
      </c>
      <c r="F122" s="292" t="s">
        <v>212</v>
      </c>
      <c r="G122" s="649" t="s">
        <v>177</v>
      </c>
      <c r="H122" s="649"/>
      <c r="I122" s="294" t="s">
        <v>183</v>
      </c>
      <c r="J122" s="295">
        <v>2.4590000000000001</v>
      </c>
      <c r="K122" s="296">
        <v>23.96</v>
      </c>
      <c r="L122" s="296">
        <v>58.91</v>
      </c>
    </row>
    <row r="123" spans="2:12" ht="52.5">
      <c r="C123" s="292" t="s">
        <v>320</v>
      </c>
      <c r="D123" s="293">
        <v>90586</v>
      </c>
      <c r="E123" s="292" t="s">
        <v>182</v>
      </c>
      <c r="F123" s="292" t="s">
        <v>554</v>
      </c>
      <c r="G123" s="649" t="s">
        <v>532</v>
      </c>
      <c r="H123" s="649"/>
      <c r="I123" s="294" t="s">
        <v>460</v>
      </c>
      <c r="J123" s="295">
        <v>1.042</v>
      </c>
      <c r="K123" s="296">
        <v>1.44</v>
      </c>
      <c r="L123" s="296">
        <v>1.5</v>
      </c>
    </row>
    <row r="124" spans="2:12" ht="52.5">
      <c r="C124" s="292" t="s">
        <v>320</v>
      </c>
      <c r="D124" s="293">
        <v>90587</v>
      </c>
      <c r="E124" s="292" t="s">
        <v>182</v>
      </c>
      <c r="F124" s="292" t="s">
        <v>555</v>
      </c>
      <c r="G124" s="649" t="s">
        <v>532</v>
      </c>
      <c r="H124" s="649"/>
      <c r="I124" s="294" t="s">
        <v>533</v>
      </c>
      <c r="J124" s="295">
        <v>1.417</v>
      </c>
      <c r="K124" s="296">
        <v>0.5</v>
      </c>
      <c r="L124" s="296">
        <v>0.7</v>
      </c>
    </row>
    <row r="125" spans="2:12" ht="35">
      <c r="C125" s="297"/>
      <c r="D125" s="297"/>
      <c r="E125" s="297"/>
      <c r="F125" s="297"/>
      <c r="G125" s="297" t="s">
        <v>171</v>
      </c>
      <c r="H125" s="298"/>
      <c r="I125" s="297" t="s">
        <v>172</v>
      </c>
      <c r="J125" s="298">
        <v>0</v>
      </c>
      <c r="K125" s="297" t="s">
        <v>173</v>
      </c>
      <c r="L125" s="298">
        <v>0</v>
      </c>
    </row>
    <row r="126" spans="2:12" ht="35.5" thickBot="1">
      <c r="C126" s="297"/>
      <c r="D126" s="297"/>
      <c r="E126" s="297"/>
      <c r="F126" s="297"/>
      <c r="G126" s="297" t="s">
        <v>174</v>
      </c>
      <c r="H126" s="298">
        <v>0</v>
      </c>
      <c r="I126" s="297"/>
      <c r="J126" s="648" t="s">
        <v>175</v>
      </c>
      <c r="K126" s="648"/>
      <c r="L126" s="298">
        <v>333.51</v>
      </c>
    </row>
    <row r="127" spans="2:12" ht="18.5" thickTop="1"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</row>
    <row r="128" spans="2:12" ht="18">
      <c r="C128" s="284" t="s">
        <v>333</v>
      </c>
      <c r="D128" s="285" t="s">
        <v>162</v>
      </c>
      <c r="E128" s="284" t="s">
        <v>163</v>
      </c>
      <c r="F128" s="284" t="s">
        <v>164</v>
      </c>
      <c r="G128" s="650" t="s">
        <v>165</v>
      </c>
      <c r="H128" s="650"/>
      <c r="I128" s="286" t="s">
        <v>166</v>
      </c>
      <c r="J128" s="285" t="s">
        <v>161</v>
      </c>
      <c r="K128" s="285" t="s">
        <v>167</v>
      </c>
      <c r="L128" s="285" t="s">
        <v>168</v>
      </c>
    </row>
    <row r="129" spans="2:12" ht="18">
      <c r="C129" s="287" t="s">
        <v>169</v>
      </c>
      <c r="D129" s="288" t="s">
        <v>324</v>
      </c>
      <c r="E129" s="287" t="s">
        <v>170</v>
      </c>
      <c r="F129" s="287" t="s">
        <v>470</v>
      </c>
      <c r="G129" s="651" t="s">
        <v>216</v>
      </c>
      <c r="H129" s="651"/>
      <c r="I129" s="289" t="s">
        <v>188</v>
      </c>
      <c r="J129" s="290">
        <v>1</v>
      </c>
      <c r="K129" s="291">
        <v>76.31</v>
      </c>
      <c r="L129" s="291">
        <v>76.31</v>
      </c>
    </row>
    <row r="130" spans="2:12" ht="35">
      <c r="C130" s="292" t="s">
        <v>320</v>
      </c>
      <c r="D130" s="293">
        <v>88316</v>
      </c>
      <c r="E130" s="292" t="s">
        <v>182</v>
      </c>
      <c r="F130" s="292" t="s">
        <v>185</v>
      </c>
      <c r="G130" s="649" t="s">
        <v>177</v>
      </c>
      <c r="H130" s="649"/>
      <c r="I130" s="294" t="s">
        <v>183</v>
      </c>
      <c r="J130" s="295">
        <v>3.956</v>
      </c>
      <c r="K130" s="296">
        <v>19.29</v>
      </c>
      <c r="L130" s="296">
        <v>76.31</v>
      </c>
    </row>
    <row r="131" spans="2:12" ht="35">
      <c r="C131" s="297"/>
      <c r="D131" s="297"/>
      <c r="E131" s="297"/>
      <c r="F131" s="297"/>
      <c r="G131" s="297" t="s">
        <v>171</v>
      </c>
      <c r="H131" s="298"/>
      <c r="I131" s="297" t="s">
        <v>172</v>
      </c>
      <c r="J131" s="298">
        <v>0</v>
      </c>
      <c r="K131" s="297" t="s">
        <v>173</v>
      </c>
      <c r="L131" s="298">
        <v>0</v>
      </c>
    </row>
    <row r="132" spans="2:12" ht="35.5" thickBot="1">
      <c r="C132" s="297"/>
      <c r="D132" s="297"/>
      <c r="E132" s="297"/>
      <c r="F132" s="297"/>
      <c r="G132" s="297" t="s">
        <v>174</v>
      </c>
      <c r="H132" s="298">
        <v>0</v>
      </c>
      <c r="I132" s="297"/>
      <c r="J132" s="648" t="s">
        <v>175</v>
      </c>
      <c r="K132" s="648"/>
      <c r="L132" s="298">
        <v>96.68</v>
      </c>
    </row>
    <row r="133" spans="2:12" s="280" customFormat="1" ht="18.5" thickTop="1">
      <c r="B133" s="283"/>
      <c r="C133" s="299"/>
      <c r="D133" s="299"/>
      <c r="E133" s="299"/>
      <c r="F133" s="299"/>
      <c r="G133" s="299"/>
      <c r="H133" s="299"/>
      <c r="I133" s="299"/>
      <c r="J133" s="299"/>
      <c r="K133" s="299"/>
      <c r="L133" s="299"/>
    </row>
    <row r="134" spans="2:12" ht="18">
      <c r="C134" s="284" t="s">
        <v>334</v>
      </c>
      <c r="D134" s="285" t="s">
        <v>162</v>
      </c>
      <c r="E134" s="284" t="s">
        <v>163</v>
      </c>
      <c r="F134" s="284" t="s">
        <v>164</v>
      </c>
      <c r="G134" s="650" t="s">
        <v>165</v>
      </c>
      <c r="H134" s="650"/>
      <c r="I134" s="286" t="s">
        <v>166</v>
      </c>
      <c r="J134" s="285" t="s">
        <v>161</v>
      </c>
      <c r="K134" s="285" t="s">
        <v>167</v>
      </c>
      <c r="L134" s="285" t="s">
        <v>168</v>
      </c>
    </row>
    <row r="135" spans="2:12" ht="72">
      <c r="C135" s="287" t="s">
        <v>169</v>
      </c>
      <c r="D135" s="288">
        <v>92759</v>
      </c>
      <c r="E135" s="287" t="s">
        <v>182</v>
      </c>
      <c r="F135" s="287" t="s">
        <v>471</v>
      </c>
      <c r="G135" s="651" t="s">
        <v>211</v>
      </c>
      <c r="H135" s="651"/>
      <c r="I135" s="289" t="s">
        <v>190</v>
      </c>
      <c r="J135" s="290">
        <v>1</v>
      </c>
      <c r="K135" s="291">
        <v>15.63</v>
      </c>
      <c r="L135" s="291">
        <v>15.63</v>
      </c>
    </row>
    <row r="136" spans="2:12" ht="35">
      <c r="C136" s="292" t="s">
        <v>320</v>
      </c>
      <c r="D136" s="293">
        <v>88238</v>
      </c>
      <c r="E136" s="292" t="s">
        <v>182</v>
      </c>
      <c r="F136" s="292" t="s">
        <v>218</v>
      </c>
      <c r="G136" s="649" t="s">
        <v>177</v>
      </c>
      <c r="H136" s="649"/>
      <c r="I136" s="294" t="s">
        <v>183</v>
      </c>
      <c r="J136" s="295">
        <v>1.7500000000000002E-2</v>
      </c>
      <c r="K136" s="296">
        <v>19.260000000000002</v>
      </c>
      <c r="L136" s="296">
        <v>0.33</v>
      </c>
    </row>
    <row r="137" spans="2:12" ht="35">
      <c r="C137" s="292" t="s">
        <v>320</v>
      </c>
      <c r="D137" s="293">
        <v>88245</v>
      </c>
      <c r="E137" s="292" t="s">
        <v>182</v>
      </c>
      <c r="F137" s="292" t="s">
        <v>219</v>
      </c>
      <c r="G137" s="649" t="s">
        <v>177</v>
      </c>
      <c r="H137" s="649"/>
      <c r="I137" s="294" t="s">
        <v>183</v>
      </c>
      <c r="J137" s="295">
        <v>0.1069</v>
      </c>
      <c r="K137" s="296">
        <v>24.14</v>
      </c>
      <c r="L137" s="296">
        <v>2.58</v>
      </c>
    </row>
    <row r="138" spans="2:12" ht="35">
      <c r="C138" s="292" t="s">
        <v>320</v>
      </c>
      <c r="D138" s="293">
        <v>92800</v>
      </c>
      <c r="E138" s="292" t="s">
        <v>182</v>
      </c>
      <c r="F138" s="292" t="s">
        <v>571</v>
      </c>
      <c r="G138" s="649" t="s">
        <v>211</v>
      </c>
      <c r="H138" s="649"/>
      <c r="I138" s="294" t="s">
        <v>190</v>
      </c>
      <c r="J138" s="295">
        <v>1</v>
      </c>
      <c r="K138" s="296">
        <v>11.84</v>
      </c>
      <c r="L138" s="296">
        <v>11.84</v>
      </c>
    </row>
    <row r="139" spans="2:12" ht="35">
      <c r="C139" s="292" t="s">
        <v>543</v>
      </c>
      <c r="D139" s="293">
        <v>43132</v>
      </c>
      <c r="E139" s="292" t="s">
        <v>182</v>
      </c>
      <c r="F139" s="292" t="s">
        <v>563</v>
      </c>
      <c r="G139" s="649" t="s">
        <v>545</v>
      </c>
      <c r="H139" s="649"/>
      <c r="I139" s="294" t="s">
        <v>190</v>
      </c>
      <c r="J139" s="295">
        <v>2.5000000000000001E-2</v>
      </c>
      <c r="K139" s="296">
        <v>25</v>
      </c>
      <c r="L139" s="296">
        <v>0.62</v>
      </c>
    </row>
    <row r="140" spans="2:12" ht="52.5">
      <c r="C140" s="292" t="s">
        <v>543</v>
      </c>
      <c r="D140" s="293">
        <v>39017</v>
      </c>
      <c r="E140" s="292" t="s">
        <v>182</v>
      </c>
      <c r="F140" s="292" t="s">
        <v>564</v>
      </c>
      <c r="G140" s="649" t="s">
        <v>545</v>
      </c>
      <c r="H140" s="649"/>
      <c r="I140" s="294" t="s">
        <v>176</v>
      </c>
      <c r="J140" s="295">
        <v>1.19</v>
      </c>
      <c r="K140" s="296">
        <v>0.22</v>
      </c>
      <c r="L140" s="296">
        <v>0.26</v>
      </c>
    </row>
    <row r="141" spans="2:12" ht="35">
      <c r="C141" s="297"/>
      <c r="D141" s="297"/>
      <c r="E141" s="297"/>
      <c r="F141" s="297"/>
      <c r="G141" s="297" t="s">
        <v>171</v>
      </c>
      <c r="H141" s="298"/>
      <c r="I141" s="297" t="s">
        <v>172</v>
      </c>
      <c r="J141" s="298">
        <v>0</v>
      </c>
      <c r="K141" s="297" t="s">
        <v>173</v>
      </c>
      <c r="L141" s="298">
        <v>0</v>
      </c>
    </row>
    <row r="142" spans="2:12" s="280" customFormat="1" ht="35.5" thickBot="1">
      <c r="B142" s="283"/>
      <c r="C142" s="297"/>
      <c r="D142" s="297"/>
      <c r="E142" s="297"/>
      <c r="F142" s="297"/>
      <c r="G142" s="297" t="s">
        <v>174</v>
      </c>
      <c r="H142" s="298">
        <v>0</v>
      </c>
      <c r="I142" s="297"/>
      <c r="J142" s="648" t="s">
        <v>175</v>
      </c>
      <c r="K142" s="648"/>
      <c r="L142" s="298">
        <v>19.8</v>
      </c>
    </row>
    <row r="143" spans="2:12" ht="18.5" thickTop="1">
      <c r="C143" s="299"/>
      <c r="D143" s="299"/>
      <c r="E143" s="299"/>
      <c r="F143" s="299"/>
      <c r="G143" s="299"/>
      <c r="H143" s="299"/>
      <c r="I143" s="299"/>
      <c r="J143" s="299"/>
      <c r="K143" s="299"/>
      <c r="L143" s="299"/>
    </row>
    <row r="144" spans="2:12" ht="18">
      <c r="C144" s="284" t="s">
        <v>335</v>
      </c>
      <c r="D144" s="285" t="s">
        <v>162</v>
      </c>
      <c r="E144" s="284" t="s">
        <v>163</v>
      </c>
      <c r="F144" s="284" t="s">
        <v>164</v>
      </c>
      <c r="G144" s="650" t="s">
        <v>165</v>
      </c>
      <c r="H144" s="650"/>
      <c r="I144" s="286" t="s">
        <v>166</v>
      </c>
      <c r="J144" s="285" t="s">
        <v>161</v>
      </c>
      <c r="K144" s="285" t="s">
        <v>167</v>
      </c>
      <c r="L144" s="285" t="s">
        <v>168</v>
      </c>
    </row>
    <row r="145" spans="2:12" ht="72">
      <c r="C145" s="287" t="s">
        <v>169</v>
      </c>
      <c r="D145" s="288">
        <v>92762</v>
      </c>
      <c r="E145" s="287" t="s">
        <v>182</v>
      </c>
      <c r="F145" s="287" t="s">
        <v>472</v>
      </c>
      <c r="G145" s="651" t="s">
        <v>211</v>
      </c>
      <c r="H145" s="651"/>
      <c r="I145" s="289" t="s">
        <v>190</v>
      </c>
      <c r="J145" s="290">
        <v>1</v>
      </c>
      <c r="K145" s="291">
        <v>13.27</v>
      </c>
      <c r="L145" s="291">
        <v>13.27</v>
      </c>
    </row>
    <row r="146" spans="2:12" ht="35">
      <c r="C146" s="292" t="s">
        <v>320</v>
      </c>
      <c r="D146" s="293">
        <v>88238</v>
      </c>
      <c r="E146" s="292" t="s">
        <v>182</v>
      </c>
      <c r="F146" s="292" t="s">
        <v>218</v>
      </c>
      <c r="G146" s="649" t="s">
        <v>177</v>
      </c>
      <c r="H146" s="649"/>
      <c r="I146" s="294" t="s">
        <v>183</v>
      </c>
      <c r="J146" s="295">
        <v>6.4000000000000003E-3</v>
      </c>
      <c r="K146" s="296">
        <v>19.260000000000002</v>
      </c>
      <c r="L146" s="296">
        <v>0.12</v>
      </c>
    </row>
    <row r="147" spans="2:12" ht="35">
      <c r="C147" s="292" t="s">
        <v>320</v>
      </c>
      <c r="D147" s="293">
        <v>92803</v>
      </c>
      <c r="E147" s="292" t="s">
        <v>182</v>
      </c>
      <c r="F147" s="292" t="s">
        <v>562</v>
      </c>
      <c r="G147" s="649" t="s">
        <v>211</v>
      </c>
      <c r="H147" s="649"/>
      <c r="I147" s="294" t="s">
        <v>190</v>
      </c>
      <c r="J147" s="295">
        <v>1</v>
      </c>
      <c r="K147" s="296">
        <v>11.48</v>
      </c>
      <c r="L147" s="296">
        <v>11.48</v>
      </c>
    </row>
    <row r="148" spans="2:12" ht="35">
      <c r="C148" s="292" t="s">
        <v>320</v>
      </c>
      <c r="D148" s="293">
        <v>88245</v>
      </c>
      <c r="E148" s="292" t="s">
        <v>182</v>
      </c>
      <c r="F148" s="292" t="s">
        <v>219</v>
      </c>
      <c r="G148" s="649" t="s">
        <v>177</v>
      </c>
      <c r="H148" s="649"/>
      <c r="I148" s="294" t="s">
        <v>183</v>
      </c>
      <c r="J148" s="295">
        <v>3.9199999999999999E-2</v>
      </c>
      <c r="K148" s="296">
        <v>24.14</v>
      </c>
      <c r="L148" s="296">
        <v>0.94</v>
      </c>
    </row>
    <row r="149" spans="2:12" ht="35">
      <c r="C149" s="292" t="s">
        <v>543</v>
      </c>
      <c r="D149" s="293">
        <v>43132</v>
      </c>
      <c r="E149" s="292" t="s">
        <v>182</v>
      </c>
      <c r="F149" s="292" t="s">
        <v>563</v>
      </c>
      <c r="G149" s="649" t="s">
        <v>545</v>
      </c>
      <c r="H149" s="649"/>
      <c r="I149" s="294" t="s">
        <v>190</v>
      </c>
      <c r="J149" s="295">
        <v>2.5000000000000001E-2</v>
      </c>
      <c r="K149" s="296">
        <v>25</v>
      </c>
      <c r="L149" s="296">
        <v>0.62</v>
      </c>
    </row>
    <row r="150" spans="2:12" ht="52.5">
      <c r="C150" s="292" t="s">
        <v>543</v>
      </c>
      <c r="D150" s="293">
        <v>39017</v>
      </c>
      <c r="E150" s="292" t="s">
        <v>182</v>
      </c>
      <c r="F150" s="292" t="s">
        <v>564</v>
      </c>
      <c r="G150" s="649" t="s">
        <v>545</v>
      </c>
      <c r="H150" s="649"/>
      <c r="I150" s="294" t="s">
        <v>176</v>
      </c>
      <c r="J150" s="295">
        <v>0.54300000000000004</v>
      </c>
      <c r="K150" s="296">
        <v>0.22</v>
      </c>
      <c r="L150" s="296">
        <v>0.11</v>
      </c>
    </row>
    <row r="151" spans="2:12" ht="35">
      <c r="C151" s="297"/>
      <c r="D151" s="297"/>
      <c r="E151" s="297"/>
      <c r="F151" s="297"/>
      <c r="G151" s="297" t="s">
        <v>171</v>
      </c>
      <c r="H151" s="298"/>
      <c r="I151" s="297" t="s">
        <v>172</v>
      </c>
      <c r="J151" s="298">
        <v>0</v>
      </c>
      <c r="K151" s="297" t="s">
        <v>173</v>
      </c>
      <c r="L151" s="298">
        <v>0</v>
      </c>
    </row>
    <row r="152" spans="2:12" ht="35.5" thickBot="1">
      <c r="C152" s="297"/>
      <c r="D152" s="297"/>
      <c r="E152" s="297"/>
      <c r="F152" s="297"/>
      <c r="G152" s="297" t="s">
        <v>174</v>
      </c>
      <c r="H152" s="298">
        <v>0</v>
      </c>
      <c r="I152" s="297"/>
      <c r="J152" s="648" t="s">
        <v>175</v>
      </c>
      <c r="K152" s="648"/>
      <c r="L152" s="298">
        <v>16.809999999999999</v>
      </c>
    </row>
    <row r="153" spans="2:12" s="280" customFormat="1" ht="18.5" thickTop="1">
      <c r="B153" s="283"/>
      <c r="C153" s="299"/>
      <c r="D153" s="299"/>
      <c r="E153" s="299"/>
      <c r="F153" s="299"/>
      <c r="G153" s="299"/>
      <c r="H153" s="299"/>
      <c r="I153" s="299"/>
      <c r="J153" s="299"/>
      <c r="K153" s="299"/>
      <c r="L153" s="299"/>
    </row>
    <row r="154" spans="2:12" ht="18">
      <c r="C154" s="284" t="s">
        <v>336</v>
      </c>
      <c r="D154" s="285" t="s">
        <v>162</v>
      </c>
      <c r="E154" s="284" t="s">
        <v>163</v>
      </c>
      <c r="F154" s="284" t="s">
        <v>164</v>
      </c>
      <c r="G154" s="650" t="s">
        <v>165</v>
      </c>
      <c r="H154" s="650"/>
      <c r="I154" s="286" t="s">
        <v>166</v>
      </c>
      <c r="J154" s="285" t="s">
        <v>161</v>
      </c>
      <c r="K154" s="285" t="s">
        <v>167</v>
      </c>
      <c r="L154" s="285" t="s">
        <v>168</v>
      </c>
    </row>
    <row r="155" spans="2:12" ht="72">
      <c r="C155" s="287" t="s">
        <v>169</v>
      </c>
      <c r="D155" s="288">
        <v>94965</v>
      </c>
      <c r="E155" s="287" t="s">
        <v>182</v>
      </c>
      <c r="F155" s="287" t="s">
        <v>469</v>
      </c>
      <c r="G155" s="651" t="s">
        <v>211</v>
      </c>
      <c r="H155" s="651"/>
      <c r="I155" s="289" t="s">
        <v>188</v>
      </c>
      <c r="J155" s="290">
        <v>1</v>
      </c>
      <c r="K155" s="291">
        <v>562.09</v>
      </c>
      <c r="L155" s="291">
        <v>562.09</v>
      </c>
    </row>
    <row r="156" spans="2:12" ht="70">
      <c r="C156" s="292" t="s">
        <v>320</v>
      </c>
      <c r="D156" s="293">
        <v>88830</v>
      </c>
      <c r="E156" s="292" t="s">
        <v>182</v>
      </c>
      <c r="F156" s="292" t="s">
        <v>566</v>
      </c>
      <c r="G156" s="649" t="s">
        <v>532</v>
      </c>
      <c r="H156" s="649"/>
      <c r="I156" s="294" t="s">
        <v>460</v>
      </c>
      <c r="J156" s="295">
        <v>0.75339999999999996</v>
      </c>
      <c r="K156" s="296">
        <v>2.3199999999999998</v>
      </c>
      <c r="L156" s="296">
        <v>1.74</v>
      </c>
    </row>
    <row r="157" spans="2:12" ht="35">
      <c r="C157" s="292" t="s">
        <v>320</v>
      </c>
      <c r="D157" s="293">
        <v>88316</v>
      </c>
      <c r="E157" s="292" t="s">
        <v>182</v>
      </c>
      <c r="F157" s="292" t="s">
        <v>185</v>
      </c>
      <c r="G157" s="649" t="s">
        <v>177</v>
      </c>
      <c r="H157" s="649"/>
      <c r="I157" s="294" t="s">
        <v>183</v>
      </c>
      <c r="J157" s="295">
        <v>2.3117000000000001</v>
      </c>
      <c r="K157" s="296">
        <v>19.29</v>
      </c>
      <c r="L157" s="296">
        <v>44.59</v>
      </c>
    </row>
    <row r="158" spans="2:12" ht="52.5">
      <c r="C158" s="292" t="s">
        <v>320</v>
      </c>
      <c r="D158" s="293">
        <v>88377</v>
      </c>
      <c r="E158" s="292" t="s">
        <v>182</v>
      </c>
      <c r="F158" s="292" t="s">
        <v>217</v>
      </c>
      <c r="G158" s="649" t="s">
        <v>177</v>
      </c>
      <c r="H158" s="649"/>
      <c r="I158" s="294" t="s">
        <v>183</v>
      </c>
      <c r="J158" s="295">
        <v>1.4637</v>
      </c>
      <c r="K158" s="296">
        <v>17.510000000000002</v>
      </c>
      <c r="L158" s="296">
        <v>25.62</v>
      </c>
    </row>
    <row r="159" spans="2:12" ht="70">
      <c r="C159" s="292" t="s">
        <v>320</v>
      </c>
      <c r="D159" s="293">
        <v>88831</v>
      </c>
      <c r="E159" s="292" t="s">
        <v>182</v>
      </c>
      <c r="F159" s="292" t="s">
        <v>567</v>
      </c>
      <c r="G159" s="649" t="s">
        <v>532</v>
      </c>
      <c r="H159" s="649"/>
      <c r="I159" s="294" t="s">
        <v>533</v>
      </c>
      <c r="J159" s="295">
        <v>0.71030000000000004</v>
      </c>
      <c r="K159" s="296">
        <v>0.44</v>
      </c>
      <c r="L159" s="296">
        <v>0.31</v>
      </c>
    </row>
    <row r="160" spans="2:12" ht="35">
      <c r="C160" s="292" t="s">
        <v>543</v>
      </c>
      <c r="D160" s="293">
        <v>370</v>
      </c>
      <c r="E160" s="292" t="s">
        <v>182</v>
      </c>
      <c r="F160" s="292" t="s">
        <v>568</v>
      </c>
      <c r="G160" s="649" t="s">
        <v>545</v>
      </c>
      <c r="H160" s="649"/>
      <c r="I160" s="294" t="s">
        <v>188</v>
      </c>
      <c r="J160" s="295">
        <v>0.72289999999999999</v>
      </c>
      <c r="K160" s="296">
        <v>130</v>
      </c>
      <c r="L160" s="296">
        <v>93.97</v>
      </c>
    </row>
    <row r="161" spans="2:12" ht="35">
      <c r="C161" s="292" t="s">
        <v>543</v>
      </c>
      <c r="D161" s="293">
        <v>4721</v>
      </c>
      <c r="E161" s="292" t="s">
        <v>182</v>
      </c>
      <c r="F161" s="292" t="s">
        <v>569</v>
      </c>
      <c r="G161" s="649" t="s">
        <v>545</v>
      </c>
      <c r="H161" s="649"/>
      <c r="I161" s="294" t="s">
        <v>188</v>
      </c>
      <c r="J161" s="295">
        <v>0.59340000000000004</v>
      </c>
      <c r="K161" s="296">
        <v>129.32</v>
      </c>
      <c r="L161" s="296">
        <v>76.73</v>
      </c>
    </row>
    <row r="162" spans="2:12" ht="17.5">
      <c r="C162" s="292" t="s">
        <v>543</v>
      </c>
      <c r="D162" s="293">
        <v>1379</v>
      </c>
      <c r="E162" s="292" t="s">
        <v>182</v>
      </c>
      <c r="F162" s="292" t="s">
        <v>570</v>
      </c>
      <c r="G162" s="649" t="s">
        <v>545</v>
      </c>
      <c r="H162" s="649"/>
      <c r="I162" s="294" t="s">
        <v>190</v>
      </c>
      <c r="J162" s="295">
        <v>362.65789999999998</v>
      </c>
      <c r="K162" s="296">
        <v>0.88</v>
      </c>
      <c r="L162" s="296">
        <v>319.13</v>
      </c>
    </row>
    <row r="163" spans="2:12" ht="35">
      <c r="C163" s="297"/>
      <c r="D163" s="297"/>
      <c r="E163" s="297"/>
      <c r="F163" s="297"/>
      <c r="G163" s="297" t="s">
        <v>171</v>
      </c>
      <c r="H163" s="298"/>
      <c r="I163" s="297" t="s">
        <v>172</v>
      </c>
      <c r="J163" s="298">
        <v>0</v>
      </c>
      <c r="K163" s="297" t="s">
        <v>173</v>
      </c>
      <c r="L163" s="298">
        <v>0</v>
      </c>
    </row>
    <row r="164" spans="2:12" s="280" customFormat="1" ht="35.5" thickBot="1">
      <c r="B164" s="283"/>
      <c r="C164" s="297"/>
      <c r="D164" s="297"/>
      <c r="E164" s="297"/>
      <c r="F164" s="297"/>
      <c r="G164" s="297" t="s">
        <v>174</v>
      </c>
      <c r="H164" s="298">
        <v>0</v>
      </c>
      <c r="I164" s="297"/>
      <c r="J164" s="648" t="s">
        <v>175</v>
      </c>
      <c r="K164" s="648"/>
      <c r="L164" s="298">
        <v>712.16</v>
      </c>
    </row>
    <row r="165" spans="2:12" ht="18.5" thickTop="1">
      <c r="C165" s="299"/>
      <c r="D165" s="299"/>
      <c r="E165" s="299"/>
      <c r="F165" s="299"/>
      <c r="G165" s="299"/>
      <c r="H165" s="299"/>
      <c r="I165" s="299"/>
      <c r="J165" s="299"/>
      <c r="K165" s="299"/>
      <c r="L165" s="299"/>
    </row>
    <row r="166" spans="2:12" ht="18">
      <c r="C166" s="284" t="s">
        <v>473</v>
      </c>
      <c r="D166" s="285" t="s">
        <v>162</v>
      </c>
      <c r="E166" s="284" t="s">
        <v>163</v>
      </c>
      <c r="F166" s="284" t="s">
        <v>164</v>
      </c>
      <c r="G166" s="650" t="s">
        <v>165</v>
      </c>
      <c r="H166" s="650"/>
      <c r="I166" s="286" t="s">
        <v>166</v>
      </c>
      <c r="J166" s="285" t="s">
        <v>161</v>
      </c>
      <c r="K166" s="285" t="s">
        <v>167</v>
      </c>
      <c r="L166" s="285" t="s">
        <v>168</v>
      </c>
    </row>
    <row r="167" spans="2:12" ht="54">
      <c r="C167" s="287" t="s">
        <v>169</v>
      </c>
      <c r="D167" s="288">
        <v>103670</v>
      </c>
      <c r="E167" s="287" t="s">
        <v>182</v>
      </c>
      <c r="F167" s="287" t="s">
        <v>189</v>
      </c>
      <c r="G167" s="651" t="s">
        <v>211</v>
      </c>
      <c r="H167" s="651"/>
      <c r="I167" s="289" t="s">
        <v>188</v>
      </c>
      <c r="J167" s="290">
        <v>1</v>
      </c>
      <c r="K167" s="291">
        <v>263.23</v>
      </c>
      <c r="L167" s="291">
        <v>263.23</v>
      </c>
    </row>
    <row r="168" spans="2:12" ht="35">
      <c r="C168" s="292" t="s">
        <v>320</v>
      </c>
      <c r="D168" s="293">
        <v>88309</v>
      </c>
      <c r="E168" s="292" t="s">
        <v>182</v>
      </c>
      <c r="F168" s="292" t="s">
        <v>215</v>
      </c>
      <c r="G168" s="649" t="s">
        <v>177</v>
      </c>
      <c r="H168" s="649"/>
      <c r="I168" s="294" t="s">
        <v>183</v>
      </c>
      <c r="J168" s="295">
        <v>2.4590000000000001</v>
      </c>
      <c r="K168" s="296">
        <v>24.33</v>
      </c>
      <c r="L168" s="296">
        <v>59.82</v>
      </c>
    </row>
    <row r="169" spans="2:12" ht="35">
      <c r="C169" s="292" t="s">
        <v>320</v>
      </c>
      <c r="D169" s="293">
        <v>88316</v>
      </c>
      <c r="E169" s="292" t="s">
        <v>182</v>
      </c>
      <c r="F169" s="292" t="s">
        <v>185</v>
      </c>
      <c r="G169" s="649" t="s">
        <v>177</v>
      </c>
      <c r="H169" s="649"/>
      <c r="I169" s="294" t="s">
        <v>183</v>
      </c>
      <c r="J169" s="295">
        <v>7.3769999999999998</v>
      </c>
      <c r="K169" s="296">
        <v>19.29</v>
      </c>
      <c r="L169" s="296">
        <v>142.30000000000001</v>
      </c>
    </row>
    <row r="170" spans="2:12" ht="35">
      <c r="C170" s="292" t="s">
        <v>320</v>
      </c>
      <c r="D170" s="293">
        <v>88262</v>
      </c>
      <c r="E170" s="292" t="s">
        <v>182</v>
      </c>
      <c r="F170" s="292" t="s">
        <v>212</v>
      </c>
      <c r="G170" s="649" t="s">
        <v>177</v>
      </c>
      <c r="H170" s="649"/>
      <c r="I170" s="294" t="s">
        <v>183</v>
      </c>
      <c r="J170" s="295">
        <v>2.4590000000000001</v>
      </c>
      <c r="K170" s="296">
        <v>23.96</v>
      </c>
      <c r="L170" s="296">
        <v>58.91</v>
      </c>
    </row>
    <row r="171" spans="2:12" ht="52.5">
      <c r="C171" s="292" t="s">
        <v>320</v>
      </c>
      <c r="D171" s="293">
        <v>90586</v>
      </c>
      <c r="E171" s="292" t="s">
        <v>182</v>
      </c>
      <c r="F171" s="292" t="s">
        <v>554</v>
      </c>
      <c r="G171" s="649" t="s">
        <v>532</v>
      </c>
      <c r="H171" s="649"/>
      <c r="I171" s="294" t="s">
        <v>460</v>
      </c>
      <c r="J171" s="295">
        <v>1.042</v>
      </c>
      <c r="K171" s="296">
        <v>1.44</v>
      </c>
      <c r="L171" s="296">
        <v>1.5</v>
      </c>
    </row>
    <row r="172" spans="2:12" ht="52.5">
      <c r="C172" s="292" t="s">
        <v>320</v>
      </c>
      <c r="D172" s="293">
        <v>90587</v>
      </c>
      <c r="E172" s="292" t="s">
        <v>182</v>
      </c>
      <c r="F172" s="292" t="s">
        <v>555</v>
      </c>
      <c r="G172" s="649" t="s">
        <v>532</v>
      </c>
      <c r="H172" s="649"/>
      <c r="I172" s="294" t="s">
        <v>533</v>
      </c>
      <c r="J172" s="295">
        <v>1.417</v>
      </c>
      <c r="K172" s="296">
        <v>0.5</v>
      </c>
      <c r="L172" s="296">
        <v>0.7</v>
      </c>
    </row>
    <row r="173" spans="2:12" ht="35">
      <c r="C173" s="297"/>
      <c r="D173" s="297"/>
      <c r="E173" s="297"/>
      <c r="F173" s="297"/>
      <c r="G173" s="297" t="s">
        <v>171</v>
      </c>
      <c r="H173" s="298"/>
      <c r="I173" s="297" t="s">
        <v>172</v>
      </c>
      <c r="J173" s="298">
        <v>0</v>
      </c>
      <c r="K173" s="297" t="s">
        <v>173</v>
      </c>
      <c r="L173" s="298">
        <v>0</v>
      </c>
    </row>
    <row r="174" spans="2:12" ht="35.5" thickBot="1">
      <c r="C174" s="297"/>
      <c r="D174" s="297"/>
      <c r="E174" s="297"/>
      <c r="F174" s="297"/>
      <c r="G174" s="297" t="s">
        <v>174</v>
      </c>
      <c r="H174" s="298">
        <v>0</v>
      </c>
      <c r="I174" s="297"/>
      <c r="J174" s="648" t="s">
        <v>175</v>
      </c>
      <c r="K174" s="648"/>
      <c r="L174" s="298">
        <v>333.51</v>
      </c>
    </row>
    <row r="175" spans="2:12" s="280" customFormat="1" ht="18.5" thickTop="1">
      <c r="B175" s="283"/>
      <c r="C175" s="299"/>
      <c r="D175" s="299"/>
      <c r="E175" s="299"/>
      <c r="F175" s="299"/>
      <c r="G175" s="299"/>
      <c r="H175" s="299"/>
      <c r="I175" s="299"/>
      <c r="J175" s="299"/>
      <c r="K175" s="299"/>
      <c r="L175" s="299"/>
    </row>
    <row r="176" spans="2:12" ht="18">
      <c r="C176" s="284" t="s">
        <v>338</v>
      </c>
      <c r="D176" s="285" t="s">
        <v>162</v>
      </c>
      <c r="E176" s="284" t="s">
        <v>163</v>
      </c>
      <c r="F176" s="284" t="s">
        <v>164</v>
      </c>
      <c r="G176" s="650" t="s">
        <v>165</v>
      </c>
      <c r="H176" s="650"/>
      <c r="I176" s="286" t="s">
        <v>166</v>
      </c>
      <c r="J176" s="285" t="s">
        <v>161</v>
      </c>
      <c r="K176" s="285" t="s">
        <v>167</v>
      </c>
      <c r="L176" s="285" t="s">
        <v>168</v>
      </c>
    </row>
    <row r="177" spans="2:12" ht="36">
      <c r="C177" s="287" t="s">
        <v>169</v>
      </c>
      <c r="D177" s="288">
        <v>92270</v>
      </c>
      <c r="E177" s="287" t="s">
        <v>182</v>
      </c>
      <c r="F177" s="287" t="s">
        <v>474</v>
      </c>
      <c r="G177" s="651" t="s">
        <v>211</v>
      </c>
      <c r="H177" s="651"/>
      <c r="I177" s="289" t="s">
        <v>181</v>
      </c>
      <c r="J177" s="290">
        <v>1</v>
      </c>
      <c r="K177" s="291">
        <v>156.44</v>
      </c>
      <c r="L177" s="291">
        <v>156.44</v>
      </c>
    </row>
    <row r="178" spans="2:12" ht="52.5">
      <c r="C178" s="292" t="s">
        <v>320</v>
      </c>
      <c r="D178" s="293">
        <v>91692</v>
      </c>
      <c r="E178" s="292" t="s">
        <v>182</v>
      </c>
      <c r="F178" s="292" t="s">
        <v>541</v>
      </c>
      <c r="G178" s="649" t="s">
        <v>532</v>
      </c>
      <c r="H178" s="649"/>
      <c r="I178" s="294" t="s">
        <v>460</v>
      </c>
      <c r="J178" s="295">
        <v>5.6000000000000001E-2</v>
      </c>
      <c r="K178" s="296">
        <v>20.2</v>
      </c>
      <c r="L178" s="296">
        <v>1.1299999999999999</v>
      </c>
    </row>
    <row r="179" spans="2:12" ht="35">
      <c r="C179" s="292" t="s">
        <v>320</v>
      </c>
      <c r="D179" s="293">
        <v>88262</v>
      </c>
      <c r="E179" s="292" t="s">
        <v>182</v>
      </c>
      <c r="F179" s="292" t="s">
        <v>212</v>
      </c>
      <c r="G179" s="649" t="s">
        <v>177</v>
      </c>
      <c r="H179" s="649"/>
      <c r="I179" s="294" t="s">
        <v>183</v>
      </c>
      <c r="J179" s="295">
        <v>0.79200000000000004</v>
      </c>
      <c r="K179" s="296">
        <v>23.96</v>
      </c>
      <c r="L179" s="296">
        <v>18.97</v>
      </c>
    </row>
    <row r="180" spans="2:12" ht="52.5">
      <c r="C180" s="292" t="s">
        <v>320</v>
      </c>
      <c r="D180" s="293">
        <v>91693</v>
      </c>
      <c r="E180" s="292" t="s">
        <v>182</v>
      </c>
      <c r="F180" s="292" t="s">
        <v>539</v>
      </c>
      <c r="G180" s="649" t="s">
        <v>532</v>
      </c>
      <c r="H180" s="649"/>
      <c r="I180" s="294" t="s">
        <v>533</v>
      </c>
      <c r="J180" s="295">
        <v>0.224</v>
      </c>
      <c r="K180" s="296">
        <v>18.57</v>
      </c>
      <c r="L180" s="296">
        <v>4.1500000000000004</v>
      </c>
    </row>
    <row r="181" spans="2:12" ht="35">
      <c r="C181" s="292" t="s">
        <v>320</v>
      </c>
      <c r="D181" s="293">
        <v>88239</v>
      </c>
      <c r="E181" s="292" t="s">
        <v>182</v>
      </c>
      <c r="F181" s="292" t="s">
        <v>214</v>
      </c>
      <c r="G181" s="649" t="s">
        <v>177</v>
      </c>
      <c r="H181" s="649"/>
      <c r="I181" s="294" t="s">
        <v>183</v>
      </c>
      <c r="J181" s="295">
        <v>0.17899999999999999</v>
      </c>
      <c r="K181" s="296">
        <v>20.32</v>
      </c>
      <c r="L181" s="296">
        <v>3.63</v>
      </c>
    </row>
    <row r="182" spans="2:12" ht="35">
      <c r="C182" s="292" t="s">
        <v>543</v>
      </c>
      <c r="D182" s="293">
        <v>4517</v>
      </c>
      <c r="E182" s="292" t="s">
        <v>182</v>
      </c>
      <c r="F182" s="292" t="s">
        <v>560</v>
      </c>
      <c r="G182" s="649" t="s">
        <v>545</v>
      </c>
      <c r="H182" s="649"/>
      <c r="I182" s="294" t="s">
        <v>187</v>
      </c>
      <c r="J182" s="295">
        <v>4.2279999999999998</v>
      </c>
      <c r="K182" s="296">
        <v>4.1500000000000004</v>
      </c>
      <c r="L182" s="296">
        <v>17.54</v>
      </c>
    </row>
    <row r="183" spans="2:12" ht="52.5">
      <c r="C183" s="292" t="s">
        <v>543</v>
      </c>
      <c r="D183" s="293">
        <v>6189</v>
      </c>
      <c r="E183" s="292" t="s">
        <v>182</v>
      </c>
      <c r="F183" s="292" t="s">
        <v>572</v>
      </c>
      <c r="G183" s="649" t="s">
        <v>545</v>
      </c>
      <c r="H183" s="649"/>
      <c r="I183" s="294" t="s">
        <v>187</v>
      </c>
      <c r="J183" s="295">
        <v>4.4480000000000004</v>
      </c>
      <c r="K183" s="296">
        <v>24.23</v>
      </c>
      <c r="L183" s="296">
        <v>107.77</v>
      </c>
    </row>
    <row r="184" spans="2:12" ht="35">
      <c r="C184" s="292" t="s">
        <v>543</v>
      </c>
      <c r="D184" s="293">
        <v>5068</v>
      </c>
      <c r="E184" s="292" t="s">
        <v>182</v>
      </c>
      <c r="F184" s="292" t="s">
        <v>550</v>
      </c>
      <c r="G184" s="649" t="s">
        <v>545</v>
      </c>
      <c r="H184" s="649"/>
      <c r="I184" s="294" t="s">
        <v>190</v>
      </c>
      <c r="J184" s="295">
        <v>0.128</v>
      </c>
      <c r="K184" s="296">
        <v>25.43</v>
      </c>
      <c r="L184" s="296">
        <v>3.25</v>
      </c>
    </row>
    <row r="185" spans="2:12" ht="35">
      <c r="C185" s="297"/>
      <c r="D185" s="297"/>
      <c r="E185" s="297"/>
      <c r="F185" s="297"/>
      <c r="G185" s="297" t="s">
        <v>171</v>
      </c>
      <c r="H185" s="298"/>
      <c r="I185" s="297" t="s">
        <v>172</v>
      </c>
      <c r="J185" s="298">
        <v>0</v>
      </c>
      <c r="K185" s="297" t="s">
        <v>173</v>
      </c>
      <c r="L185" s="298">
        <v>0</v>
      </c>
    </row>
    <row r="186" spans="2:12" ht="35.5" thickBot="1">
      <c r="C186" s="297"/>
      <c r="D186" s="297"/>
      <c r="E186" s="297"/>
      <c r="F186" s="297"/>
      <c r="G186" s="297" t="s">
        <v>174</v>
      </c>
      <c r="H186" s="298">
        <v>0</v>
      </c>
      <c r="I186" s="297"/>
      <c r="J186" s="648" t="s">
        <v>175</v>
      </c>
      <c r="K186" s="648"/>
      <c r="L186" s="298">
        <v>198.2</v>
      </c>
    </row>
    <row r="187" spans="2:12" s="280" customFormat="1" ht="18.5" thickTop="1">
      <c r="B187" s="283"/>
      <c r="C187" s="299"/>
      <c r="D187" s="299"/>
      <c r="E187" s="299"/>
      <c r="F187" s="299"/>
      <c r="G187" s="299"/>
      <c r="H187" s="299"/>
      <c r="I187" s="299"/>
      <c r="J187" s="299"/>
      <c r="K187" s="299"/>
      <c r="L187" s="299"/>
    </row>
    <row r="188" spans="2:12" ht="18">
      <c r="C188" s="284" t="s">
        <v>339</v>
      </c>
      <c r="D188" s="285" t="s">
        <v>162</v>
      </c>
      <c r="E188" s="284" t="s">
        <v>163</v>
      </c>
      <c r="F188" s="284" t="s">
        <v>164</v>
      </c>
      <c r="G188" s="650" t="s">
        <v>165</v>
      </c>
      <c r="H188" s="650"/>
      <c r="I188" s="286" t="s">
        <v>166</v>
      </c>
      <c r="J188" s="285" t="s">
        <v>161</v>
      </c>
      <c r="K188" s="285" t="s">
        <v>167</v>
      </c>
      <c r="L188" s="285" t="s">
        <v>168</v>
      </c>
    </row>
    <row r="189" spans="2:12" ht="54">
      <c r="C189" s="287" t="s">
        <v>169</v>
      </c>
      <c r="D189" s="288">
        <v>96545</v>
      </c>
      <c r="E189" s="287" t="s">
        <v>182</v>
      </c>
      <c r="F189" s="287" t="s">
        <v>475</v>
      </c>
      <c r="G189" s="651" t="s">
        <v>211</v>
      </c>
      <c r="H189" s="651"/>
      <c r="I189" s="289" t="s">
        <v>190</v>
      </c>
      <c r="J189" s="290">
        <v>1</v>
      </c>
      <c r="K189" s="291">
        <v>16.64</v>
      </c>
      <c r="L189" s="291">
        <v>16.64</v>
      </c>
    </row>
    <row r="190" spans="2:12" ht="35">
      <c r="C190" s="292" t="s">
        <v>320</v>
      </c>
      <c r="D190" s="293">
        <v>88238</v>
      </c>
      <c r="E190" s="292" t="s">
        <v>182</v>
      </c>
      <c r="F190" s="292" t="s">
        <v>218</v>
      </c>
      <c r="G190" s="649" t="s">
        <v>177</v>
      </c>
      <c r="H190" s="649"/>
      <c r="I190" s="294" t="s">
        <v>183</v>
      </c>
      <c r="J190" s="295">
        <v>3.7499999999999999E-2</v>
      </c>
      <c r="K190" s="296">
        <v>19.260000000000002</v>
      </c>
      <c r="L190" s="296">
        <v>0.72</v>
      </c>
    </row>
    <row r="191" spans="2:12" ht="35">
      <c r="C191" s="292" t="s">
        <v>320</v>
      </c>
      <c r="D191" s="293">
        <v>88245</v>
      </c>
      <c r="E191" s="292" t="s">
        <v>182</v>
      </c>
      <c r="F191" s="292" t="s">
        <v>219</v>
      </c>
      <c r="G191" s="649" t="s">
        <v>177</v>
      </c>
      <c r="H191" s="649"/>
      <c r="I191" s="294" t="s">
        <v>183</v>
      </c>
      <c r="J191" s="295">
        <v>0.11550000000000001</v>
      </c>
      <c r="K191" s="296">
        <v>24.14</v>
      </c>
      <c r="L191" s="296">
        <v>2.78</v>
      </c>
    </row>
    <row r="192" spans="2:12" ht="35">
      <c r="C192" s="292" t="s">
        <v>320</v>
      </c>
      <c r="D192" s="293">
        <v>92802</v>
      </c>
      <c r="E192" s="292" t="s">
        <v>182</v>
      </c>
      <c r="F192" s="292" t="s">
        <v>573</v>
      </c>
      <c r="G192" s="649" t="s">
        <v>211</v>
      </c>
      <c r="H192" s="649"/>
      <c r="I192" s="294" t="s">
        <v>190</v>
      </c>
      <c r="J192" s="295">
        <v>1</v>
      </c>
      <c r="K192" s="296">
        <v>12.37</v>
      </c>
      <c r="L192" s="296">
        <v>12.37</v>
      </c>
    </row>
    <row r="193" spans="2:12" ht="52.5">
      <c r="C193" s="292" t="s">
        <v>543</v>
      </c>
      <c r="D193" s="293">
        <v>39017</v>
      </c>
      <c r="E193" s="292" t="s">
        <v>182</v>
      </c>
      <c r="F193" s="292" t="s">
        <v>564</v>
      </c>
      <c r="G193" s="649" t="s">
        <v>545</v>
      </c>
      <c r="H193" s="649"/>
      <c r="I193" s="294" t="s">
        <v>176</v>
      </c>
      <c r="J193" s="295">
        <v>0.72399999999999998</v>
      </c>
      <c r="K193" s="296">
        <v>0.22</v>
      </c>
      <c r="L193" s="296">
        <v>0.15</v>
      </c>
    </row>
    <row r="194" spans="2:12" ht="35">
      <c r="C194" s="292" t="s">
        <v>543</v>
      </c>
      <c r="D194" s="293">
        <v>43132</v>
      </c>
      <c r="E194" s="292" t="s">
        <v>182</v>
      </c>
      <c r="F194" s="292" t="s">
        <v>563</v>
      </c>
      <c r="G194" s="649" t="s">
        <v>545</v>
      </c>
      <c r="H194" s="649"/>
      <c r="I194" s="294" t="s">
        <v>190</v>
      </c>
      <c r="J194" s="295">
        <v>2.5000000000000001E-2</v>
      </c>
      <c r="K194" s="296">
        <v>25</v>
      </c>
      <c r="L194" s="296">
        <v>0.62</v>
      </c>
    </row>
    <row r="195" spans="2:12" ht="35">
      <c r="C195" s="297"/>
      <c r="D195" s="297"/>
      <c r="E195" s="297"/>
      <c r="F195" s="297"/>
      <c r="G195" s="297" t="s">
        <v>171</v>
      </c>
      <c r="H195" s="298"/>
      <c r="I195" s="297" t="s">
        <v>172</v>
      </c>
      <c r="J195" s="298">
        <v>0</v>
      </c>
      <c r="K195" s="297" t="s">
        <v>173</v>
      </c>
      <c r="L195" s="298">
        <v>0</v>
      </c>
    </row>
    <row r="196" spans="2:12" ht="35.5" thickBot="1">
      <c r="C196" s="297"/>
      <c r="D196" s="297"/>
      <c r="E196" s="297"/>
      <c r="F196" s="297"/>
      <c r="G196" s="297" t="s">
        <v>174</v>
      </c>
      <c r="H196" s="298">
        <v>0</v>
      </c>
      <c r="I196" s="297"/>
      <c r="J196" s="648" t="s">
        <v>175</v>
      </c>
      <c r="K196" s="648"/>
      <c r="L196" s="298">
        <v>21.08</v>
      </c>
    </row>
    <row r="197" spans="2:12" ht="18.5" thickTop="1">
      <c r="C197" s="299"/>
      <c r="D197" s="299"/>
      <c r="E197" s="299"/>
      <c r="F197" s="299"/>
      <c r="G197" s="299"/>
      <c r="H197" s="299"/>
      <c r="I197" s="299"/>
      <c r="J197" s="299"/>
      <c r="K197" s="299"/>
      <c r="L197" s="299"/>
    </row>
    <row r="198" spans="2:12" ht="18">
      <c r="C198" s="284" t="s">
        <v>340</v>
      </c>
      <c r="D198" s="285" t="s">
        <v>162</v>
      </c>
      <c r="E198" s="284" t="s">
        <v>163</v>
      </c>
      <c r="F198" s="284" t="s">
        <v>164</v>
      </c>
      <c r="G198" s="650" t="s">
        <v>165</v>
      </c>
      <c r="H198" s="650"/>
      <c r="I198" s="286" t="s">
        <v>166</v>
      </c>
      <c r="J198" s="285" t="s">
        <v>161</v>
      </c>
      <c r="K198" s="285" t="s">
        <v>167</v>
      </c>
      <c r="L198" s="285" t="s">
        <v>168</v>
      </c>
    </row>
    <row r="199" spans="2:12" ht="54">
      <c r="C199" s="287" t="s">
        <v>169</v>
      </c>
      <c r="D199" s="288">
        <v>96543</v>
      </c>
      <c r="E199" s="287" t="s">
        <v>182</v>
      </c>
      <c r="F199" s="287" t="s">
        <v>476</v>
      </c>
      <c r="G199" s="651" t="s">
        <v>211</v>
      </c>
      <c r="H199" s="651"/>
      <c r="I199" s="289" t="s">
        <v>190</v>
      </c>
      <c r="J199" s="290">
        <v>1</v>
      </c>
      <c r="K199" s="291">
        <v>18.8</v>
      </c>
      <c r="L199" s="291">
        <v>18.8</v>
      </c>
    </row>
    <row r="200" spans="2:12" s="280" customFormat="1" ht="35">
      <c r="B200" s="283"/>
      <c r="C200" s="292" t="s">
        <v>320</v>
      </c>
      <c r="D200" s="293">
        <v>88245</v>
      </c>
      <c r="E200" s="292" t="s">
        <v>182</v>
      </c>
      <c r="F200" s="292" t="s">
        <v>219</v>
      </c>
      <c r="G200" s="649" t="s">
        <v>177</v>
      </c>
      <c r="H200" s="649"/>
      <c r="I200" s="294" t="s">
        <v>183</v>
      </c>
      <c r="J200" s="295">
        <v>0.19450000000000001</v>
      </c>
      <c r="K200" s="296">
        <v>24.14</v>
      </c>
      <c r="L200" s="296">
        <v>4.6900000000000004</v>
      </c>
    </row>
    <row r="201" spans="2:12" ht="35">
      <c r="C201" s="292" t="s">
        <v>320</v>
      </c>
      <c r="D201" s="293">
        <v>92800</v>
      </c>
      <c r="E201" s="292" t="s">
        <v>182</v>
      </c>
      <c r="F201" s="292" t="s">
        <v>571</v>
      </c>
      <c r="G201" s="649" t="s">
        <v>211</v>
      </c>
      <c r="H201" s="649"/>
      <c r="I201" s="294" t="s">
        <v>190</v>
      </c>
      <c r="J201" s="295">
        <v>1</v>
      </c>
      <c r="K201" s="296">
        <v>11.84</v>
      </c>
      <c r="L201" s="296">
        <v>11.84</v>
      </c>
    </row>
    <row r="202" spans="2:12" ht="35">
      <c r="C202" s="292" t="s">
        <v>320</v>
      </c>
      <c r="D202" s="293">
        <v>88238</v>
      </c>
      <c r="E202" s="292" t="s">
        <v>182</v>
      </c>
      <c r="F202" s="292" t="s">
        <v>218</v>
      </c>
      <c r="G202" s="649" t="s">
        <v>177</v>
      </c>
      <c r="H202" s="649"/>
      <c r="I202" s="294" t="s">
        <v>183</v>
      </c>
      <c r="J202" s="295">
        <v>6.3500000000000001E-2</v>
      </c>
      <c r="K202" s="296">
        <v>19.260000000000002</v>
      </c>
      <c r="L202" s="296">
        <v>1.22</v>
      </c>
    </row>
    <row r="203" spans="2:12" ht="35">
      <c r="C203" s="292" t="s">
        <v>543</v>
      </c>
      <c r="D203" s="293">
        <v>43132</v>
      </c>
      <c r="E203" s="292" t="s">
        <v>182</v>
      </c>
      <c r="F203" s="292" t="s">
        <v>563</v>
      </c>
      <c r="G203" s="649" t="s">
        <v>545</v>
      </c>
      <c r="H203" s="649"/>
      <c r="I203" s="294" t="s">
        <v>190</v>
      </c>
      <c r="J203" s="295">
        <v>2.5000000000000001E-2</v>
      </c>
      <c r="K203" s="296">
        <v>25</v>
      </c>
      <c r="L203" s="296">
        <v>0.62</v>
      </c>
    </row>
    <row r="204" spans="2:12" ht="52.5">
      <c r="C204" s="292" t="s">
        <v>543</v>
      </c>
      <c r="D204" s="293">
        <v>39017</v>
      </c>
      <c r="E204" s="292" t="s">
        <v>182</v>
      </c>
      <c r="F204" s="292" t="s">
        <v>564</v>
      </c>
      <c r="G204" s="649" t="s">
        <v>545</v>
      </c>
      <c r="H204" s="649"/>
      <c r="I204" s="294" t="s">
        <v>176</v>
      </c>
      <c r="J204" s="295">
        <v>1.9664999999999999</v>
      </c>
      <c r="K204" s="296">
        <v>0.22</v>
      </c>
      <c r="L204" s="296">
        <v>0.43</v>
      </c>
    </row>
    <row r="205" spans="2:12" ht="35">
      <c r="C205" s="297"/>
      <c r="D205" s="297"/>
      <c r="E205" s="297"/>
      <c r="F205" s="297"/>
      <c r="G205" s="297" t="s">
        <v>171</v>
      </c>
      <c r="H205" s="298"/>
      <c r="I205" s="297" t="s">
        <v>172</v>
      </c>
      <c r="J205" s="298">
        <v>0</v>
      </c>
      <c r="K205" s="297" t="s">
        <v>173</v>
      </c>
      <c r="L205" s="298">
        <v>0</v>
      </c>
    </row>
    <row r="206" spans="2:12" ht="35.5" thickBot="1">
      <c r="C206" s="297"/>
      <c r="D206" s="297"/>
      <c r="E206" s="297"/>
      <c r="F206" s="297"/>
      <c r="G206" s="297" t="s">
        <v>174</v>
      </c>
      <c r="H206" s="298">
        <v>0</v>
      </c>
      <c r="I206" s="297"/>
      <c r="J206" s="648" t="s">
        <v>175</v>
      </c>
      <c r="K206" s="648"/>
      <c r="L206" s="298">
        <v>23.81</v>
      </c>
    </row>
    <row r="207" spans="2:12" ht="18.5" thickTop="1">
      <c r="C207" s="299"/>
      <c r="D207" s="299"/>
      <c r="E207" s="299"/>
      <c r="F207" s="299"/>
      <c r="G207" s="299"/>
      <c r="H207" s="299"/>
      <c r="I207" s="299"/>
      <c r="J207" s="299"/>
      <c r="K207" s="299"/>
      <c r="L207" s="299"/>
    </row>
    <row r="208" spans="2:12" ht="18">
      <c r="C208" s="284" t="s">
        <v>341</v>
      </c>
      <c r="D208" s="285" t="s">
        <v>162</v>
      </c>
      <c r="E208" s="284" t="s">
        <v>163</v>
      </c>
      <c r="F208" s="284" t="s">
        <v>164</v>
      </c>
      <c r="G208" s="650" t="s">
        <v>165</v>
      </c>
      <c r="H208" s="650"/>
      <c r="I208" s="286" t="s">
        <v>166</v>
      </c>
      <c r="J208" s="285" t="s">
        <v>161</v>
      </c>
      <c r="K208" s="285" t="s">
        <v>167</v>
      </c>
      <c r="L208" s="285" t="s">
        <v>168</v>
      </c>
    </row>
    <row r="209" spans="2:12" ht="72">
      <c r="C209" s="287" t="s">
        <v>169</v>
      </c>
      <c r="D209" s="288">
        <v>94965</v>
      </c>
      <c r="E209" s="287" t="s">
        <v>182</v>
      </c>
      <c r="F209" s="287" t="s">
        <v>469</v>
      </c>
      <c r="G209" s="651" t="s">
        <v>211</v>
      </c>
      <c r="H209" s="651"/>
      <c r="I209" s="289" t="s">
        <v>188</v>
      </c>
      <c r="J209" s="290">
        <v>1</v>
      </c>
      <c r="K209" s="291">
        <v>562.09</v>
      </c>
      <c r="L209" s="291">
        <v>562.09</v>
      </c>
    </row>
    <row r="210" spans="2:12" ht="70">
      <c r="C210" s="292" t="s">
        <v>320</v>
      </c>
      <c r="D210" s="293">
        <v>88830</v>
      </c>
      <c r="E210" s="292" t="s">
        <v>182</v>
      </c>
      <c r="F210" s="292" t="s">
        <v>566</v>
      </c>
      <c r="G210" s="649" t="s">
        <v>532</v>
      </c>
      <c r="H210" s="649"/>
      <c r="I210" s="294" t="s">
        <v>460</v>
      </c>
      <c r="J210" s="295">
        <v>0.75339999999999996</v>
      </c>
      <c r="K210" s="296">
        <v>2.3199999999999998</v>
      </c>
      <c r="L210" s="296">
        <v>1.74</v>
      </c>
    </row>
    <row r="211" spans="2:12" ht="35">
      <c r="C211" s="292" t="s">
        <v>320</v>
      </c>
      <c r="D211" s="293">
        <v>88316</v>
      </c>
      <c r="E211" s="292" t="s">
        <v>182</v>
      </c>
      <c r="F211" s="292" t="s">
        <v>185</v>
      </c>
      <c r="G211" s="649" t="s">
        <v>177</v>
      </c>
      <c r="H211" s="649"/>
      <c r="I211" s="294" t="s">
        <v>183</v>
      </c>
      <c r="J211" s="295">
        <v>2.3117000000000001</v>
      </c>
      <c r="K211" s="296">
        <v>19.29</v>
      </c>
      <c r="L211" s="296">
        <v>44.59</v>
      </c>
    </row>
    <row r="212" spans="2:12" ht="52.5">
      <c r="C212" s="292" t="s">
        <v>320</v>
      </c>
      <c r="D212" s="293">
        <v>88377</v>
      </c>
      <c r="E212" s="292" t="s">
        <v>182</v>
      </c>
      <c r="F212" s="292" t="s">
        <v>217</v>
      </c>
      <c r="G212" s="649" t="s">
        <v>177</v>
      </c>
      <c r="H212" s="649"/>
      <c r="I212" s="294" t="s">
        <v>183</v>
      </c>
      <c r="J212" s="295">
        <v>1.4637</v>
      </c>
      <c r="K212" s="296">
        <v>17.510000000000002</v>
      </c>
      <c r="L212" s="296">
        <v>25.62</v>
      </c>
    </row>
    <row r="213" spans="2:12" s="280" customFormat="1" ht="70">
      <c r="B213" s="283"/>
      <c r="C213" s="292" t="s">
        <v>320</v>
      </c>
      <c r="D213" s="293">
        <v>88831</v>
      </c>
      <c r="E213" s="292" t="s">
        <v>182</v>
      </c>
      <c r="F213" s="292" t="s">
        <v>567</v>
      </c>
      <c r="G213" s="649" t="s">
        <v>532</v>
      </c>
      <c r="H213" s="649"/>
      <c r="I213" s="294" t="s">
        <v>533</v>
      </c>
      <c r="J213" s="295">
        <v>0.71030000000000004</v>
      </c>
      <c r="K213" s="296">
        <v>0.44</v>
      </c>
      <c r="L213" s="296">
        <v>0.31</v>
      </c>
    </row>
    <row r="214" spans="2:12" ht="35">
      <c r="C214" s="292" t="s">
        <v>543</v>
      </c>
      <c r="D214" s="293">
        <v>370</v>
      </c>
      <c r="E214" s="292" t="s">
        <v>182</v>
      </c>
      <c r="F214" s="292" t="s">
        <v>568</v>
      </c>
      <c r="G214" s="649" t="s">
        <v>545</v>
      </c>
      <c r="H214" s="649"/>
      <c r="I214" s="294" t="s">
        <v>188</v>
      </c>
      <c r="J214" s="295">
        <v>0.72289999999999999</v>
      </c>
      <c r="K214" s="296">
        <v>130</v>
      </c>
      <c r="L214" s="296">
        <v>93.97</v>
      </c>
    </row>
    <row r="215" spans="2:12" ht="35">
      <c r="C215" s="292" t="s">
        <v>543</v>
      </c>
      <c r="D215" s="293">
        <v>4721</v>
      </c>
      <c r="E215" s="292" t="s">
        <v>182</v>
      </c>
      <c r="F215" s="292" t="s">
        <v>569</v>
      </c>
      <c r="G215" s="649" t="s">
        <v>545</v>
      </c>
      <c r="H215" s="649"/>
      <c r="I215" s="294" t="s">
        <v>188</v>
      </c>
      <c r="J215" s="295">
        <v>0.59340000000000004</v>
      </c>
      <c r="K215" s="296">
        <v>129.32</v>
      </c>
      <c r="L215" s="296">
        <v>76.73</v>
      </c>
    </row>
    <row r="216" spans="2:12" ht="17.5">
      <c r="C216" s="292" t="s">
        <v>543</v>
      </c>
      <c r="D216" s="293">
        <v>1379</v>
      </c>
      <c r="E216" s="292" t="s">
        <v>182</v>
      </c>
      <c r="F216" s="292" t="s">
        <v>570</v>
      </c>
      <c r="G216" s="649" t="s">
        <v>545</v>
      </c>
      <c r="H216" s="649"/>
      <c r="I216" s="294" t="s">
        <v>190</v>
      </c>
      <c r="J216" s="295">
        <v>362.65789999999998</v>
      </c>
      <c r="K216" s="296">
        <v>0.88</v>
      </c>
      <c r="L216" s="296">
        <v>319.13</v>
      </c>
    </row>
    <row r="217" spans="2:12" ht="35">
      <c r="C217" s="297"/>
      <c r="D217" s="297"/>
      <c r="E217" s="297"/>
      <c r="F217" s="297"/>
      <c r="G217" s="297" t="s">
        <v>171</v>
      </c>
      <c r="H217" s="298"/>
      <c r="I217" s="297" t="s">
        <v>172</v>
      </c>
      <c r="J217" s="298">
        <v>0</v>
      </c>
      <c r="K217" s="297" t="s">
        <v>173</v>
      </c>
      <c r="L217" s="298">
        <v>0</v>
      </c>
    </row>
    <row r="218" spans="2:12" ht="35.5" thickBot="1">
      <c r="C218" s="297"/>
      <c r="D218" s="297"/>
      <c r="E218" s="297"/>
      <c r="F218" s="297"/>
      <c r="G218" s="297" t="s">
        <v>174</v>
      </c>
      <c r="H218" s="298">
        <v>0</v>
      </c>
      <c r="I218" s="297"/>
      <c r="J218" s="648" t="s">
        <v>175</v>
      </c>
      <c r="K218" s="648"/>
      <c r="L218" s="298">
        <v>712.16</v>
      </c>
    </row>
    <row r="219" spans="2:12" ht="18.5" thickTop="1">
      <c r="C219" s="299"/>
      <c r="D219" s="299"/>
      <c r="E219" s="299"/>
      <c r="F219" s="299"/>
      <c r="G219" s="299"/>
      <c r="H219" s="299"/>
      <c r="I219" s="299"/>
      <c r="J219" s="299"/>
      <c r="K219" s="299"/>
      <c r="L219" s="299"/>
    </row>
    <row r="220" spans="2:12" ht="18">
      <c r="C220" s="284" t="s">
        <v>342</v>
      </c>
      <c r="D220" s="285" t="s">
        <v>162</v>
      </c>
      <c r="E220" s="284" t="s">
        <v>163</v>
      </c>
      <c r="F220" s="284" t="s">
        <v>164</v>
      </c>
      <c r="G220" s="650" t="s">
        <v>165</v>
      </c>
      <c r="H220" s="650"/>
      <c r="I220" s="286" t="s">
        <v>166</v>
      </c>
      <c r="J220" s="285" t="s">
        <v>161</v>
      </c>
      <c r="K220" s="285" t="s">
        <v>167</v>
      </c>
      <c r="L220" s="285" t="s">
        <v>168</v>
      </c>
    </row>
    <row r="221" spans="2:12" ht="54">
      <c r="C221" s="287" t="s">
        <v>169</v>
      </c>
      <c r="D221" s="288">
        <v>103670</v>
      </c>
      <c r="E221" s="287" t="s">
        <v>182</v>
      </c>
      <c r="F221" s="287" t="s">
        <v>189</v>
      </c>
      <c r="G221" s="651" t="s">
        <v>211</v>
      </c>
      <c r="H221" s="651"/>
      <c r="I221" s="289" t="s">
        <v>188</v>
      </c>
      <c r="J221" s="290">
        <v>1</v>
      </c>
      <c r="K221" s="291">
        <v>263.23</v>
      </c>
      <c r="L221" s="291">
        <v>263.23</v>
      </c>
    </row>
    <row r="222" spans="2:12" ht="35">
      <c r="C222" s="292" t="s">
        <v>320</v>
      </c>
      <c r="D222" s="293">
        <v>88309</v>
      </c>
      <c r="E222" s="292" t="s">
        <v>182</v>
      </c>
      <c r="F222" s="292" t="s">
        <v>215</v>
      </c>
      <c r="G222" s="649" t="s">
        <v>177</v>
      </c>
      <c r="H222" s="649"/>
      <c r="I222" s="294" t="s">
        <v>183</v>
      </c>
      <c r="J222" s="295">
        <v>2.4590000000000001</v>
      </c>
      <c r="K222" s="296">
        <v>24.33</v>
      </c>
      <c r="L222" s="296">
        <v>59.82</v>
      </c>
    </row>
    <row r="223" spans="2:12" ht="35">
      <c r="C223" s="292" t="s">
        <v>320</v>
      </c>
      <c r="D223" s="293">
        <v>88316</v>
      </c>
      <c r="E223" s="292" t="s">
        <v>182</v>
      </c>
      <c r="F223" s="292" t="s">
        <v>185</v>
      </c>
      <c r="G223" s="649" t="s">
        <v>177</v>
      </c>
      <c r="H223" s="649"/>
      <c r="I223" s="294" t="s">
        <v>183</v>
      </c>
      <c r="J223" s="295">
        <v>7.3769999999999998</v>
      </c>
      <c r="K223" s="296">
        <v>19.29</v>
      </c>
      <c r="L223" s="296">
        <v>142.30000000000001</v>
      </c>
    </row>
    <row r="224" spans="2:12" s="280" customFormat="1" ht="35">
      <c r="B224" s="283"/>
      <c r="C224" s="292" t="s">
        <v>320</v>
      </c>
      <c r="D224" s="293">
        <v>88262</v>
      </c>
      <c r="E224" s="292" t="s">
        <v>182</v>
      </c>
      <c r="F224" s="292" t="s">
        <v>212</v>
      </c>
      <c r="G224" s="649" t="s">
        <v>177</v>
      </c>
      <c r="H224" s="649"/>
      <c r="I224" s="294" t="s">
        <v>183</v>
      </c>
      <c r="J224" s="295">
        <v>2.4590000000000001</v>
      </c>
      <c r="K224" s="296">
        <v>23.96</v>
      </c>
      <c r="L224" s="296">
        <v>58.91</v>
      </c>
    </row>
    <row r="225" spans="2:12" ht="52.5">
      <c r="C225" s="292" t="s">
        <v>320</v>
      </c>
      <c r="D225" s="293">
        <v>90586</v>
      </c>
      <c r="E225" s="292" t="s">
        <v>182</v>
      </c>
      <c r="F225" s="292" t="s">
        <v>554</v>
      </c>
      <c r="G225" s="649" t="s">
        <v>532</v>
      </c>
      <c r="H225" s="649"/>
      <c r="I225" s="294" t="s">
        <v>460</v>
      </c>
      <c r="J225" s="295">
        <v>1.042</v>
      </c>
      <c r="K225" s="296">
        <v>1.44</v>
      </c>
      <c r="L225" s="296">
        <v>1.5</v>
      </c>
    </row>
    <row r="226" spans="2:12" ht="52.5">
      <c r="C226" s="292" t="s">
        <v>320</v>
      </c>
      <c r="D226" s="293">
        <v>90587</v>
      </c>
      <c r="E226" s="292" t="s">
        <v>182</v>
      </c>
      <c r="F226" s="292" t="s">
        <v>555</v>
      </c>
      <c r="G226" s="649" t="s">
        <v>532</v>
      </c>
      <c r="H226" s="649"/>
      <c r="I226" s="294" t="s">
        <v>533</v>
      </c>
      <c r="J226" s="295">
        <v>1.417</v>
      </c>
      <c r="K226" s="296">
        <v>0.5</v>
      </c>
      <c r="L226" s="296">
        <v>0.7</v>
      </c>
    </row>
    <row r="227" spans="2:12" ht="35">
      <c r="C227" s="297"/>
      <c r="D227" s="297"/>
      <c r="E227" s="297"/>
      <c r="F227" s="297"/>
      <c r="G227" s="297" t="s">
        <v>171</v>
      </c>
      <c r="H227" s="298"/>
      <c r="I227" s="297" t="s">
        <v>172</v>
      </c>
      <c r="J227" s="298">
        <v>0</v>
      </c>
      <c r="K227" s="297" t="s">
        <v>173</v>
      </c>
      <c r="L227" s="298">
        <v>0</v>
      </c>
    </row>
    <row r="228" spans="2:12" ht="35.5" thickBot="1">
      <c r="C228" s="297"/>
      <c r="D228" s="297"/>
      <c r="E228" s="297"/>
      <c r="F228" s="297"/>
      <c r="G228" s="297" t="s">
        <v>174</v>
      </c>
      <c r="H228" s="298">
        <v>0</v>
      </c>
      <c r="I228" s="297"/>
      <c r="J228" s="648" t="s">
        <v>175</v>
      </c>
      <c r="K228" s="648"/>
      <c r="L228" s="298">
        <v>333.51</v>
      </c>
    </row>
    <row r="229" spans="2:12" ht="18.5" thickTop="1">
      <c r="C229" s="299"/>
      <c r="D229" s="299"/>
      <c r="E229" s="299"/>
      <c r="F229" s="299"/>
      <c r="G229" s="299"/>
      <c r="H229" s="299"/>
      <c r="I229" s="299"/>
      <c r="J229" s="299"/>
      <c r="K229" s="299"/>
      <c r="L229" s="299"/>
    </row>
    <row r="230" spans="2:12" ht="18">
      <c r="C230" s="284" t="s">
        <v>478</v>
      </c>
      <c r="D230" s="285" t="s">
        <v>162</v>
      </c>
      <c r="E230" s="284" t="s">
        <v>163</v>
      </c>
      <c r="F230" s="284" t="s">
        <v>164</v>
      </c>
      <c r="G230" s="650" t="s">
        <v>165</v>
      </c>
      <c r="H230" s="650"/>
      <c r="I230" s="286" t="s">
        <v>166</v>
      </c>
      <c r="J230" s="285" t="s">
        <v>161</v>
      </c>
      <c r="K230" s="285" t="s">
        <v>167</v>
      </c>
      <c r="L230" s="285" t="s">
        <v>168</v>
      </c>
    </row>
    <row r="231" spans="2:12" ht="54">
      <c r="C231" s="287" t="s">
        <v>169</v>
      </c>
      <c r="D231" s="288">
        <v>92269</v>
      </c>
      <c r="E231" s="287" t="s">
        <v>182</v>
      </c>
      <c r="F231" s="287" t="s">
        <v>479</v>
      </c>
      <c r="G231" s="651" t="s">
        <v>211</v>
      </c>
      <c r="H231" s="651"/>
      <c r="I231" s="289" t="s">
        <v>181</v>
      </c>
      <c r="J231" s="290">
        <v>1</v>
      </c>
      <c r="K231" s="291">
        <v>200.97</v>
      </c>
      <c r="L231" s="291">
        <v>200.97</v>
      </c>
    </row>
    <row r="232" spans="2:12" ht="52.5">
      <c r="C232" s="292" t="s">
        <v>320</v>
      </c>
      <c r="D232" s="293">
        <v>91692</v>
      </c>
      <c r="E232" s="292" t="s">
        <v>182</v>
      </c>
      <c r="F232" s="292" t="s">
        <v>541</v>
      </c>
      <c r="G232" s="649" t="s">
        <v>532</v>
      </c>
      <c r="H232" s="649"/>
      <c r="I232" s="294" t="s">
        <v>460</v>
      </c>
      <c r="J232" s="295">
        <v>0.05</v>
      </c>
      <c r="K232" s="296">
        <v>20.2</v>
      </c>
      <c r="L232" s="296">
        <v>1.01</v>
      </c>
    </row>
    <row r="233" spans="2:12" ht="52.5">
      <c r="C233" s="292" t="s">
        <v>320</v>
      </c>
      <c r="D233" s="293">
        <v>91693</v>
      </c>
      <c r="E233" s="292" t="s">
        <v>182</v>
      </c>
      <c r="F233" s="292" t="s">
        <v>539</v>
      </c>
      <c r="G233" s="649" t="s">
        <v>532</v>
      </c>
      <c r="H233" s="649"/>
      <c r="I233" s="294" t="s">
        <v>533</v>
      </c>
      <c r="J233" s="295">
        <v>0.20100000000000001</v>
      </c>
      <c r="K233" s="296">
        <v>18.57</v>
      </c>
      <c r="L233" s="296">
        <v>3.73</v>
      </c>
    </row>
    <row r="234" spans="2:12" s="280" customFormat="1" ht="35">
      <c r="B234" s="283"/>
      <c r="C234" s="292" t="s">
        <v>320</v>
      </c>
      <c r="D234" s="293">
        <v>88262</v>
      </c>
      <c r="E234" s="292" t="s">
        <v>182</v>
      </c>
      <c r="F234" s="292" t="s">
        <v>212</v>
      </c>
      <c r="G234" s="649" t="s">
        <v>177</v>
      </c>
      <c r="H234" s="649"/>
      <c r="I234" s="294" t="s">
        <v>183</v>
      </c>
      <c r="J234" s="295">
        <v>0.60699999999999998</v>
      </c>
      <c r="K234" s="296">
        <v>23.96</v>
      </c>
      <c r="L234" s="296">
        <v>14.54</v>
      </c>
    </row>
    <row r="235" spans="2:12" ht="35">
      <c r="C235" s="292" t="s">
        <v>320</v>
      </c>
      <c r="D235" s="293">
        <v>88239</v>
      </c>
      <c r="E235" s="292" t="s">
        <v>182</v>
      </c>
      <c r="F235" s="292" t="s">
        <v>214</v>
      </c>
      <c r="G235" s="649" t="s">
        <v>177</v>
      </c>
      <c r="H235" s="649"/>
      <c r="I235" s="294" t="s">
        <v>183</v>
      </c>
      <c r="J235" s="295">
        <v>0.14299999999999999</v>
      </c>
      <c r="K235" s="296">
        <v>20.32</v>
      </c>
      <c r="L235" s="296">
        <v>2.9</v>
      </c>
    </row>
    <row r="236" spans="2:12" ht="35">
      <c r="C236" s="292" t="s">
        <v>543</v>
      </c>
      <c r="D236" s="293">
        <v>4517</v>
      </c>
      <c r="E236" s="292" t="s">
        <v>182</v>
      </c>
      <c r="F236" s="292" t="s">
        <v>560</v>
      </c>
      <c r="G236" s="649" t="s">
        <v>545</v>
      </c>
      <c r="H236" s="649"/>
      <c r="I236" s="294" t="s">
        <v>187</v>
      </c>
      <c r="J236" s="295">
        <v>4.4320000000000004</v>
      </c>
      <c r="K236" s="296">
        <v>4.1500000000000004</v>
      </c>
      <c r="L236" s="296">
        <v>18.39</v>
      </c>
    </row>
    <row r="237" spans="2:12" ht="52.5">
      <c r="C237" s="292" t="s">
        <v>543</v>
      </c>
      <c r="D237" s="293">
        <v>6189</v>
      </c>
      <c r="E237" s="292" t="s">
        <v>182</v>
      </c>
      <c r="F237" s="292" t="s">
        <v>572</v>
      </c>
      <c r="G237" s="649" t="s">
        <v>545</v>
      </c>
      <c r="H237" s="649"/>
      <c r="I237" s="294" t="s">
        <v>187</v>
      </c>
      <c r="J237" s="295">
        <v>6.53</v>
      </c>
      <c r="K237" s="296">
        <v>24.23</v>
      </c>
      <c r="L237" s="296">
        <v>158.22</v>
      </c>
    </row>
    <row r="238" spans="2:12" ht="35">
      <c r="C238" s="292" t="s">
        <v>543</v>
      </c>
      <c r="D238" s="293">
        <v>5068</v>
      </c>
      <c r="E238" s="292" t="s">
        <v>182</v>
      </c>
      <c r="F238" s="292" t="s">
        <v>550</v>
      </c>
      <c r="G238" s="649" t="s">
        <v>545</v>
      </c>
      <c r="H238" s="649"/>
      <c r="I238" s="294" t="s">
        <v>190</v>
      </c>
      <c r="J238" s="295">
        <v>8.5999999999999993E-2</v>
      </c>
      <c r="K238" s="296">
        <v>25.43</v>
      </c>
      <c r="L238" s="296">
        <v>2.1800000000000002</v>
      </c>
    </row>
    <row r="239" spans="2:12" ht="35">
      <c r="C239" s="297"/>
      <c r="D239" s="297"/>
      <c r="E239" s="297"/>
      <c r="F239" s="297"/>
      <c r="G239" s="297" t="s">
        <v>171</v>
      </c>
      <c r="H239" s="298"/>
      <c r="I239" s="297" t="s">
        <v>172</v>
      </c>
      <c r="J239" s="298">
        <v>0</v>
      </c>
      <c r="K239" s="297" t="s">
        <v>173</v>
      </c>
      <c r="L239" s="298">
        <v>0</v>
      </c>
    </row>
    <row r="240" spans="2:12" ht="35.5" thickBot="1">
      <c r="C240" s="297"/>
      <c r="D240" s="297"/>
      <c r="E240" s="297"/>
      <c r="F240" s="297"/>
      <c r="G240" s="297" t="s">
        <v>174</v>
      </c>
      <c r="H240" s="298">
        <v>0</v>
      </c>
      <c r="I240" s="297"/>
      <c r="J240" s="648" t="s">
        <v>175</v>
      </c>
      <c r="K240" s="648"/>
      <c r="L240" s="298">
        <v>254.62</v>
      </c>
    </row>
    <row r="241" spans="2:12" ht="18.5" thickTop="1">
      <c r="C241" s="299"/>
      <c r="D241" s="299"/>
      <c r="E241" s="299"/>
      <c r="F241" s="299"/>
      <c r="G241" s="299"/>
      <c r="H241" s="299"/>
      <c r="I241" s="299"/>
      <c r="J241" s="299"/>
      <c r="K241" s="299"/>
      <c r="L241" s="299"/>
    </row>
    <row r="242" spans="2:12" ht="18">
      <c r="C242" s="284" t="s">
        <v>480</v>
      </c>
      <c r="D242" s="285" t="s">
        <v>162</v>
      </c>
      <c r="E242" s="284" t="s">
        <v>163</v>
      </c>
      <c r="F242" s="284" t="s">
        <v>164</v>
      </c>
      <c r="G242" s="650" t="s">
        <v>165</v>
      </c>
      <c r="H242" s="650"/>
      <c r="I242" s="286" t="s">
        <v>166</v>
      </c>
      <c r="J242" s="285" t="s">
        <v>161</v>
      </c>
      <c r="K242" s="285" t="s">
        <v>167</v>
      </c>
      <c r="L242" s="285" t="s">
        <v>168</v>
      </c>
    </row>
    <row r="243" spans="2:12" ht="72">
      <c r="C243" s="287" t="s">
        <v>169</v>
      </c>
      <c r="D243" s="288">
        <v>92762</v>
      </c>
      <c r="E243" s="287" t="s">
        <v>182</v>
      </c>
      <c r="F243" s="287" t="s">
        <v>472</v>
      </c>
      <c r="G243" s="651" t="s">
        <v>211</v>
      </c>
      <c r="H243" s="651"/>
      <c r="I243" s="289" t="s">
        <v>190</v>
      </c>
      <c r="J243" s="290">
        <v>1</v>
      </c>
      <c r="K243" s="291">
        <v>13.27</v>
      </c>
      <c r="L243" s="291">
        <v>13.27</v>
      </c>
    </row>
    <row r="244" spans="2:12" ht="35">
      <c r="C244" s="292" t="s">
        <v>320</v>
      </c>
      <c r="D244" s="293">
        <v>88238</v>
      </c>
      <c r="E244" s="292" t="s">
        <v>182</v>
      </c>
      <c r="F244" s="292" t="s">
        <v>218</v>
      </c>
      <c r="G244" s="649" t="s">
        <v>177</v>
      </c>
      <c r="H244" s="649"/>
      <c r="I244" s="294" t="s">
        <v>183</v>
      </c>
      <c r="J244" s="295">
        <v>6.4000000000000003E-3</v>
      </c>
      <c r="K244" s="296">
        <v>19.260000000000002</v>
      </c>
      <c r="L244" s="296">
        <v>0.12</v>
      </c>
    </row>
    <row r="245" spans="2:12" ht="35">
      <c r="C245" s="292" t="s">
        <v>320</v>
      </c>
      <c r="D245" s="293">
        <v>92803</v>
      </c>
      <c r="E245" s="292" t="s">
        <v>182</v>
      </c>
      <c r="F245" s="292" t="s">
        <v>562</v>
      </c>
      <c r="G245" s="649" t="s">
        <v>211</v>
      </c>
      <c r="H245" s="649"/>
      <c r="I245" s="294" t="s">
        <v>190</v>
      </c>
      <c r="J245" s="295">
        <v>1</v>
      </c>
      <c r="K245" s="296">
        <v>11.48</v>
      </c>
      <c r="L245" s="296">
        <v>11.48</v>
      </c>
    </row>
    <row r="246" spans="2:12" s="280" customFormat="1" ht="35">
      <c r="B246" s="283"/>
      <c r="C246" s="292" t="s">
        <v>320</v>
      </c>
      <c r="D246" s="293">
        <v>88245</v>
      </c>
      <c r="E246" s="292" t="s">
        <v>182</v>
      </c>
      <c r="F246" s="292" t="s">
        <v>219</v>
      </c>
      <c r="G246" s="649" t="s">
        <v>177</v>
      </c>
      <c r="H246" s="649"/>
      <c r="I246" s="294" t="s">
        <v>183</v>
      </c>
      <c r="J246" s="295">
        <v>3.9199999999999999E-2</v>
      </c>
      <c r="K246" s="296">
        <v>24.14</v>
      </c>
      <c r="L246" s="296">
        <v>0.94</v>
      </c>
    </row>
    <row r="247" spans="2:12" ht="35">
      <c r="C247" s="292" t="s">
        <v>543</v>
      </c>
      <c r="D247" s="293">
        <v>43132</v>
      </c>
      <c r="E247" s="292" t="s">
        <v>182</v>
      </c>
      <c r="F247" s="292" t="s">
        <v>563</v>
      </c>
      <c r="G247" s="649" t="s">
        <v>545</v>
      </c>
      <c r="H247" s="649"/>
      <c r="I247" s="294" t="s">
        <v>190</v>
      </c>
      <c r="J247" s="295">
        <v>2.5000000000000001E-2</v>
      </c>
      <c r="K247" s="296">
        <v>25</v>
      </c>
      <c r="L247" s="296">
        <v>0.62</v>
      </c>
    </row>
    <row r="248" spans="2:12" ht="52.5">
      <c r="C248" s="292" t="s">
        <v>543</v>
      </c>
      <c r="D248" s="293">
        <v>39017</v>
      </c>
      <c r="E248" s="292" t="s">
        <v>182</v>
      </c>
      <c r="F248" s="292" t="s">
        <v>564</v>
      </c>
      <c r="G248" s="649" t="s">
        <v>545</v>
      </c>
      <c r="H248" s="649"/>
      <c r="I248" s="294" t="s">
        <v>176</v>
      </c>
      <c r="J248" s="295">
        <v>0.54300000000000004</v>
      </c>
      <c r="K248" s="296">
        <v>0.22</v>
      </c>
      <c r="L248" s="296">
        <v>0.11</v>
      </c>
    </row>
    <row r="249" spans="2:12" ht="35">
      <c r="C249" s="297"/>
      <c r="D249" s="297"/>
      <c r="E249" s="297"/>
      <c r="F249" s="297"/>
      <c r="G249" s="297" t="s">
        <v>171</v>
      </c>
      <c r="H249" s="298"/>
      <c r="I249" s="297" t="s">
        <v>172</v>
      </c>
      <c r="J249" s="298">
        <v>0</v>
      </c>
      <c r="K249" s="297" t="s">
        <v>173</v>
      </c>
      <c r="L249" s="298">
        <v>0</v>
      </c>
    </row>
    <row r="250" spans="2:12" ht="35.5" thickBot="1">
      <c r="C250" s="297"/>
      <c r="D250" s="297"/>
      <c r="E250" s="297"/>
      <c r="F250" s="297"/>
      <c r="G250" s="297" t="s">
        <v>174</v>
      </c>
      <c r="H250" s="298">
        <v>0</v>
      </c>
      <c r="I250" s="297"/>
      <c r="J250" s="648" t="s">
        <v>175</v>
      </c>
      <c r="K250" s="648"/>
      <c r="L250" s="298">
        <v>16.809999999999999</v>
      </c>
    </row>
    <row r="251" spans="2:12" ht="18.5" thickTop="1"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</row>
    <row r="252" spans="2:12" ht="18">
      <c r="C252" s="284" t="s">
        <v>481</v>
      </c>
      <c r="D252" s="285" t="s">
        <v>162</v>
      </c>
      <c r="E252" s="284" t="s">
        <v>163</v>
      </c>
      <c r="F252" s="284" t="s">
        <v>164</v>
      </c>
      <c r="G252" s="650" t="s">
        <v>165</v>
      </c>
      <c r="H252" s="650"/>
      <c r="I252" s="286" t="s">
        <v>166</v>
      </c>
      <c r="J252" s="285" t="s">
        <v>161</v>
      </c>
      <c r="K252" s="285" t="s">
        <v>167</v>
      </c>
      <c r="L252" s="285" t="s">
        <v>168</v>
      </c>
    </row>
    <row r="253" spans="2:12" ht="72">
      <c r="C253" s="287" t="s">
        <v>169</v>
      </c>
      <c r="D253" s="288">
        <v>92759</v>
      </c>
      <c r="E253" s="287" t="s">
        <v>182</v>
      </c>
      <c r="F253" s="287" t="s">
        <v>471</v>
      </c>
      <c r="G253" s="651" t="s">
        <v>211</v>
      </c>
      <c r="H253" s="651"/>
      <c r="I253" s="289" t="s">
        <v>190</v>
      </c>
      <c r="J253" s="290">
        <v>1</v>
      </c>
      <c r="K253" s="291">
        <v>15.63</v>
      </c>
      <c r="L253" s="291">
        <v>15.63</v>
      </c>
    </row>
    <row r="254" spans="2:12" ht="35">
      <c r="C254" s="292" t="s">
        <v>320</v>
      </c>
      <c r="D254" s="293">
        <v>88238</v>
      </c>
      <c r="E254" s="292" t="s">
        <v>182</v>
      </c>
      <c r="F254" s="292" t="s">
        <v>218</v>
      </c>
      <c r="G254" s="649" t="s">
        <v>177</v>
      </c>
      <c r="H254" s="649"/>
      <c r="I254" s="294" t="s">
        <v>183</v>
      </c>
      <c r="J254" s="295">
        <v>1.7500000000000002E-2</v>
      </c>
      <c r="K254" s="296">
        <v>19.260000000000002</v>
      </c>
      <c r="L254" s="296">
        <v>0.33</v>
      </c>
    </row>
    <row r="255" spans="2:12" ht="35">
      <c r="C255" s="292" t="s">
        <v>320</v>
      </c>
      <c r="D255" s="293">
        <v>88245</v>
      </c>
      <c r="E255" s="292" t="s">
        <v>182</v>
      </c>
      <c r="F255" s="292" t="s">
        <v>219</v>
      </c>
      <c r="G255" s="649" t="s">
        <v>177</v>
      </c>
      <c r="H255" s="649"/>
      <c r="I255" s="294" t="s">
        <v>183</v>
      </c>
      <c r="J255" s="295">
        <v>0.1069</v>
      </c>
      <c r="K255" s="296">
        <v>24.14</v>
      </c>
      <c r="L255" s="296">
        <v>2.58</v>
      </c>
    </row>
    <row r="256" spans="2:12" ht="35">
      <c r="C256" s="292" t="s">
        <v>320</v>
      </c>
      <c r="D256" s="293">
        <v>92800</v>
      </c>
      <c r="E256" s="292" t="s">
        <v>182</v>
      </c>
      <c r="F256" s="292" t="s">
        <v>571</v>
      </c>
      <c r="G256" s="649" t="s">
        <v>211</v>
      </c>
      <c r="H256" s="649"/>
      <c r="I256" s="294" t="s">
        <v>190</v>
      </c>
      <c r="J256" s="295">
        <v>1</v>
      </c>
      <c r="K256" s="296">
        <v>11.84</v>
      </c>
      <c r="L256" s="296">
        <v>11.84</v>
      </c>
    </row>
    <row r="257" spans="2:12" ht="35">
      <c r="C257" s="292" t="s">
        <v>543</v>
      </c>
      <c r="D257" s="293">
        <v>43132</v>
      </c>
      <c r="E257" s="292" t="s">
        <v>182</v>
      </c>
      <c r="F257" s="292" t="s">
        <v>563</v>
      </c>
      <c r="G257" s="649" t="s">
        <v>545</v>
      </c>
      <c r="H257" s="649"/>
      <c r="I257" s="294" t="s">
        <v>190</v>
      </c>
      <c r="J257" s="295">
        <v>2.5000000000000001E-2</v>
      </c>
      <c r="K257" s="296">
        <v>25</v>
      </c>
      <c r="L257" s="296">
        <v>0.62</v>
      </c>
    </row>
    <row r="258" spans="2:12" ht="52.5">
      <c r="C258" s="292" t="s">
        <v>543</v>
      </c>
      <c r="D258" s="293">
        <v>39017</v>
      </c>
      <c r="E258" s="292" t="s">
        <v>182</v>
      </c>
      <c r="F258" s="292" t="s">
        <v>564</v>
      </c>
      <c r="G258" s="649" t="s">
        <v>545</v>
      </c>
      <c r="H258" s="649"/>
      <c r="I258" s="294" t="s">
        <v>176</v>
      </c>
      <c r="J258" s="295">
        <v>1.19</v>
      </c>
      <c r="K258" s="296">
        <v>0.22</v>
      </c>
      <c r="L258" s="296">
        <v>0.26</v>
      </c>
    </row>
    <row r="259" spans="2:12" s="280" customFormat="1" ht="35">
      <c r="B259" s="283"/>
      <c r="C259" s="297"/>
      <c r="D259" s="297"/>
      <c r="E259" s="297"/>
      <c r="F259" s="297"/>
      <c r="G259" s="297" t="s">
        <v>171</v>
      </c>
      <c r="H259" s="298"/>
      <c r="I259" s="297" t="s">
        <v>172</v>
      </c>
      <c r="J259" s="298">
        <v>0</v>
      </c>
      <c r="K259" s="297" t="s">
        <v>173</v>
      </c>
      <c r="L259" s="298">
        <v>0</v>
      </c>
    </row>
    <row r="260" spans="2:12" ht="35.5" thickBot="1">
      <c r="C260" s="297"/>
      <c r="D260" s="297"/>
      <c r="E260" s="297"/>
      <c r="F260" s="297"/>
      <c r="G260" s="297" t="s">
        <v>174</v>
      </c>
      <c r="H260" s="298">
        <v>0</v>
      </c>
      <c r="I260" s="297"/>
      <c r="J260" s="648" t="s">
        <v>175</v>
      </c>
      <c r="K260" s="648"/>
      <c r="L260" s="298">
        <v>19.8</v>
      </c>
    </row>
    <row r="261" spans="2:12" ht="18.5" thickTop="1">
      <c r="C261" s="299"/>
      <c r="D261" s="299"/>
      <c r="E261" s="299"/>
      <c r="F261" s="299"/>
      <c r="G261" s="299"/>
      <c r="H261" s="299"/>
      <c r="I261" s="299"/>
      <c r="J261" s="299"/>
      <c r="K261" s="299"/>
      <c r="L261" s="299"/>
    </row>
    <row r="262" spans="2:12" ht="18">
      <c r="C262" s="284" t="s">
        <v>482</v>
      </c>
      <c r="D262" s="285" t="s">
        <v>162</v>
      </c>
      <c r="E262" s="284" t="s">
        <v>163</v>
      </c>
      <c r="F262" s="284" t="s">
        <v>164</v>
      </c>
      <c r="G262" s="650" t="s">
        <v>165</v>
      </c>
      <c r="H262" s="650"/>
      <c r="I262" s="286" t="s">
        <v>166</v>
      </c>
      <c r="J262" s="285" t="s">
        <v>161</v>
      </c>
      <c r="K262" s="285" t="s">
        <v>167</v>
      </c>
      <c r="L262" s="285" t="s">
        <v>168</v>
      </c>
    </row>
    <row r="263" spans="2:12" ht="72">
      <c r="C263" s="287" t="s">
        <v>169</v>
      </c>
      <c r="D263" s="288">
        <v>94965</v>
      </c>
      <c r="E263" s="287" t="s">
        <v>182</v>
      </c>
      <c r="F263" s="287" t="s">
        <v>469</v>
      </c>
      <c r="G263" s="651" t="s">
        <v>211</v>
      </c>
      <c r="H263" s="651"/>
      <c r="I263" s="289" t="s">
        <v>188</v>
      </c>
      <c r="J263" s="290">
        <v>1</v>
      </c>
      <c r="K263" s="291">
        <v>562.09</v>
      </c>
      <c r="L263" s="291">
        <v>562.09</v>
      </c>
    </row>
    <row r="264" spans="2:12" ht="70">
      <c r="C264" s="292" t="s">
        <v>320</v>
      </c>
      <c r="D264" s="293">
        <v>88830</v>
      </c>
      <c r="E264" s="292" t="s">
        <v>182</v>
      </c>
      <c r="F264" s="292" t="s">
        <v>566</v>
      </c>
      <c r="G264" s="649" t="s">
        <v>532</v>
      </c>
      <c r="H264" s="649"/>
      <c r="I264" s="294" t="s">
        <v>460</v>
      </c>
      <c r="J264" s="295">
        <v>0.75339999999999996</v>
      </c>
      <c r="K264" s="296">
        <v>2.3199999999999998</v>
      </c>
      <c r="L264" s="296">
        <v>1.74</v>
      </c>
    </row>
    <row r="265" spans="2:12" ht="35">
      <c r="C265" s="292" t="s">
        <v>320</v>
      </c>
      <c r="D265" s="293">
        <v>88316</v>
      </c>
      <c r="E265" s="292" t="s">
        <v>182</v>
      </c>
      <c r="F265" s="292" t="s">
        <v>185</v>
      </c>
      <c r="G265" s="649" t="s">
        <v>177</v>
      </c>
      <c r="H265" s="649"/>
      <c r="I265" s="294" t="s">
        <v>183</v>
      </c>
      <c r="J265" s="295">
        <v>2.3117000000000001</v>
      </c>
      <c r="K265" s="296">
        <v>19.29</v>
      </c>
      <c r="L265" s="296">
        <v>44.59</v>
      </c>
    </row>
    <row r="266" spans="2:12" ht="52.5">
      <c r="C266" s="292" t="s">
        <v>320</v>
      </c>
      <c r="D266" s="293">
        <v>88377</v>
      </c>
      <c r="E266" s="292" t="s">
        <v>182</v>
      </c>
      <c r="F266" s="292" t="s">
        <v>217</v>
      </c>
      <c r="G266" s="649" t="s">
        <v>177</v>
      </c>
      <c r="H266" s="649"/>
      <c r="I266" s="294" t="s">
        <v>183</v>
      </c>
      <c r="J266" s="295">
        <v>1.4637</v>
      </c>
      <c r="K266" s="296">
        <v>17.510000000000002</v>
      </c>
      <c r="L266" s="296">
        <v>25.62</v>
      </c>
    </row>
    <row r="267" spans="2:12" ht="70">
      <c r="C267" s="292" t="s">
        <v>320</v>
      </c>
      <c r="D267" s="293">
        <v>88831</v>
      </c>
      <c r="E267" s="292" t="s">
        <v>182</v>
      </c>
      <c r="F267" s="292" t="s">
        <v>567</v>
      </c>
      <c r="G267" s="649" t="s">
        <v>532</v>
      </c>
      <c r="H267" s="649"/>
      <c r="I267" s="294" t="s">
        <v>533</v>
      </c>
      <c r="J267" s="295">
        <v>0.71030000000000004</v>
      </c>
      <c r="K267" s="296">
        <v>0.44</v>
      </c>
      <c r="L267" s="296">
        <v>0.31</v>
      </c>
    </row>
    <row r="268" spans="2:12" s="280" customFormat="1" ht="35">
      <c r="B268" s="283"/>
      <c r="C268" s="292" t="s">
        <v>543</v>
      </c>
      <c r="D268" s="293">
        <v>370</v>
      </c>
      <c r="E268" s="292" t="s">
        <v>182</v>
      </c>
      <c r="F268" s="292" t="s">
        <v>568</v>
      </c>
      <c r="G268" s="649" t="s">
        <v>545</v>
      </c>
      <c r="H268" s="649"/>
      <c r="I268" s="294" t="s">
        <v>188</v>
      </c>
      <c r="J268" s="295">
        <v>0.72289999999999999</v>
      </c>
      <c r="K268" s="296">
        <v>130</v>
      </c>
      <c r="L268" s="296">
        <v>93.97</v>
      </c>
    </row>
    <row r="269" spans="2:12" ht="35">
      <c r="C269" s="292" t="s">
        <v>543</v>
      </c>
      <c r="D269" s="293">
        <v>4721</v>
      </c>
      <c r="E269" s="292" t="s">
        <v>182</v>
      </c>
      <c r="F269" s="292" t="s">
        <v>569</v>
      </c>
      <c r="G269" s="649" t="s">
        <v>545</v>
      </c>
      <c r="H269" s="649"/>
      <c r="I269" s="294" t="s">
        <v>188</v>
      </c>
      <c r="J269" s="295">
        <v>0.59340000000000004</v>
      </c>
      <c r="K269" s="296">
        <v>129.32</v>
      </c>
      <c r="L269" s="296">
        <v>76.73</v>
      </c>
    </row>
    <row r="270" spans="2:12" ht="17.5">
      <c r="C270" s="292" t="s">
        <v>543</v>
      </c>
      <c r="D270" s="293">
        <v>1379</v>
      </c>
      <c r="E270" s="292" t="s">
        <v>182</v>
      </c>
      <c r="F270" s="292" t="s">
        <v>570</v>
      </c>
      <c r="G270" s="649" t="s">
        <v>545</v>
      </c>
      <c r="H270" s="649"/>
      <c r="I270" s="294" t="s">
        <v>190</v>
      </c>
      <c r="J270" s="295">
        <v>362.65789999999998</v>
      </c>
      <c r="K270" s="296">
        <v>0.88</v>
      </c>
      <c r="L270" s="296">
        <v>319.13</v>
      </c>
    </row>
    <row r="271" spans="2:12" ht="35">
      <c r="C271" s="297"/>
      <c r="D271" s="297"/>
      <c r="E271" s="297"/>
      <c r="F271" s="297"/>
      <c r="G271" s="297" t="s">
        <v>171</v>
      </c>
      <c r="H271" s="298"/>
      <c r="I271" s="297" t="s">
        <v>172</v>
      </c>
      <c r="J271" s="298">
        <v>0</v>
      </c>
      <c r="K271" s="297" t="s">
        <v>173</v>
      </c>
      <c r="L271" s="298">
        <v>0</v>
      </c>
    </row>
    <row r="272" spans="2:12" ht="35.5" thickBot="1">
      <c r="C272" s="297"/>
      <c r="D272" s="297"/>
      <c r="E272" s="297"/>
      <c r="F272" s="297"/>
      <c r="G272" s="297" t="s">
        <v>174</v>
      </c>
      <c r="H272" s="298">
        <v>0</v>
      </c>
      <c r="I272" s="297"/>
      <c r="J272" s="648" t="s">
        <v>175</v>
      </c>
      <c r="K272" s="648"/>
      <c r="L272" s="298">
        <v>712.16</v>
      </c>
    </row>
    <row r="273" spans="2:12" ht="18.5" thickTop="1">
      <c r="C273" s="299"/>
      <c r="D273" s="299"/>
      <c r="E273" s="299"/>
      <c r="F273" s="299"/>
      <c r="G273" s="299"/>
      <c r="H273" s="299"/>
      <c r="I273" s="299"/>
      <c r="J273" s="299"/>
      <c r="K273" s="299"/>
      <c r="L273" s="299"/>
    </row>
    <row r="274" spans="2:12" ht="18">
      <c r="C274" s="284" t="s">
        <v>483</v>
      </c>
      <c r="D274" s="285" t="s">
        <v>162</v>
      </c>
      <c r="E274" s="284" t="s">
        <v>163</v>
      </c>
      <c r="F274" s="284" t="s">
        <v>164</v>
      </c>
      <c r="G274" s="650" t="s">
        <v>165</v>
      </c>
      <c r="H274" s="650"/>
      <c r="I274" s="286" t="s">
        <v>166</v>
      </c>
      <c r="J274" s="285" t="s">
        <v>161</v>
      </c>
      <c r="K274" s="285" t="s">
        <v>167</v>
      </c>
      <c r="L274" s="285" t="s">
        <v>168</v>
      </c>
    </row>
    <row r="275" spans="2:12" ht="54">
      <c r="C275" s="287" t="s">
        <v>169</v>
      </c>
      <c r="D275" s="288">
        <v>103670</v>
      </c>
      <c r="E275" s="287" t="s">
        <v>182</v>
      </c>
      <c r="F275" s="287" t="s">
        <v>189</v>
      </c>
      <c r="G275" s="651" t="s">
        <v>211</v>
      </c>
      <c r="H275" s="651"/>
      <c r="I275" s="289" t="s">
        <v>188</v>
      </c>
      <c r="J275" s="290">
        <v>1</v>
      </c>
      <c r="K275" s="291">
        <v>263.23</v>
      </c>
      <c r="L275" s="291">
        <v>263.23</v>
      </c>
    </row>
    <row r="276" spans="2:12" ht="35">
      <c r="C276" s="292" t="s">
        <v>320</v>
      </c>
      <c r="D276" s="293">
        <v>88309</v>
      </c>
      <c r="E276" s="292" t="s">
        <v>182</v>
      </c>
      <c r="F276" s="292" t="s">
        <v>215</v>
      </c>
      <c r="G276" s="649" t="s">
        <v>177</v>
      </c>
      <c r="H276" s="649"/>
      <c r="I276" s="294" t="s">
        <v>183</v>
      </c>
      <c r="J276" s="295">
        <v>2.4590000000000001</v>
      </c>
      <c r="K276" s="296">
        <v>24.33</v>
      </c>
      <c r="L276" s="296">
        <v>59.82</v>
      </c>
    </row>
    <row r="277" spans="2:12" ht="35">
      <c r="C277" s="292" t="s">
        <v>320</v>
      </c>
      <c r="D277" s="293">
        <v>88316</v>
      </c>
      <c r="E277" s="292" t="s">
        <v>182</v>
      </c>
      <c r="F277" s="292" t="s">
        <v>185</v>
      </c>
      <c r="G277" s="649" t="s">
        <v>177</v>
      </c>
      <c r="H277" s="649"/>
      <c r="I277" s="294" t="s">
        <v>183</v>
      </c>
      <c r="J277" s="295">
        <v>7.3769999999999998</v>
      </c>
      <c r="K277" s="296">
        <v>19.29</v>
      </c>
      <c r="L277" s="296">
        <v>142.30000000000001</v>
      </c>
    </row>
    <row r="278" spans="2:12" ht="35">
      <c r="C278" s="292" t="s">
        <v>320</v>
      </c>
      <c r="D278" s="293">
        <v>88262</v>
      </c>
      <c r="E278" s="292" t="s">
        <v>182</v>
      </c>
      <c r="F278" s="292" t="s">
        <v>212</v>
      </c>
      <c r="G278" s="649" t="s">
        <v>177</v>
      </c>
      <c r="H278" s="649"/>
      <c r="I278" s="294" t="s">
        <v>183</v>
      </c>
      <c r="J278" s="295">
        <v>2.4590000000000001</v>
      </c>
      <c r="K278" s="296">
        <v>23.96</v>
      </c>
      <c r="L278" s="296">
        <v>58.91</v>
      </c>
    </row>
    <row r="279" spans="2:12" s="280" customFormat="1" ht="52.5">
      <c r="B279" s="283"/>
      <c r="C279" s="292" t="s">
        <v>320</v>
      </c>
      <c r="D279" s="293">
        <v>90586</v>
      </c>
      <c r="E279" s="292" t="s">
        <v>182</v>
      </c>
      <c r="F279" s="292" t="s">
        <v>554</v>
      </c>
      <c r="G279" s="649" t="s">
        <v>532</v>
      </c>
      <c r="H279" s="649"/>
      <c r="I279" s="294" t="s">
        <v>460</v>
      </c>
      <c r="J279" s="295">
        <v>1.042</v>
      </c>
      <c r="K279" s="296">
        <v>1.44</v>
      </c>
      <c r="L279" s="296">
        <v>1.5</v>
      </c>
    </row>
    <row r="280" spans="2:12" ht="52.5">
      <c r="C280" s="292" t="s">
        <v>320</v>
      </c>
      <c r="D280" s="293">
        <v>90587</v>
      </c>
      <c r="E280" s="292" t="s">
        <v>182</v>
      </c>
      <c r="F280" s="292" t="s">
        <v>555</v>
      </c>
      <c r="G280" s="649" t="s">
        <v>532</v>
      </c>
      <c r="H280" s="649"/>
      <c r="I280" s="294" t="s">
        <v>533</v>
      </c>
      <c r="J280" s="295">
        <v>1.417</v>
      </c>
      <c r="K280" s="296">
        <v>0.5</v>
      </c>
      <c r="L280" s="296">
        <v>0.7</v>
      </c>
    </row>
    <row r="281" spans="2:12" ht="35">
      <c r="C281" s="297"/>
      <c r="D281" s="297"/>
      <c r="E281" s="297"/>
      <c r="F281" s="297"/>
      <c r="G281" s="297" t="s">
        <v>171</v>
      </c>
      <c r="H281" s="298"/>
      <c r="I281" s="297" t="s">
        <v>172</v>
      </c>
      <c r="J281" s="298">
        <v>0</v>
      </c>
      <c r="K281" s="297" t="s">
        <v>173</v>
      </c>
      <c r="L281" s="298">
        <v>0</v>
      </c>
    </row>
    <row r="282" spans="2:12" ht="35.5" thickBot="1">
      <c r="C282" s="297"/>
      <c r="D282" s="297"/>
      <c r="E282" s="297"/>
      <c r="F282" s="297"/>
      <c r="G282" s="297" t="s">
        <v>174</v>
      </c>
      <c r="H282" s="298">
        <v>0</v>
      </c>
      <c r="I282" s="297"/>
      <c r="J282" s="648" t="s">
        <v>175</v>
      </c>
      <c r="K282" s="648"/>
      <c r="L282" s="298">
        <v>333.51</v>
      </c>
    </row>
    <row r="283" spans="2:12" ht="18.5" thickTop="1">
      <c r="C283" s="299"/>
      <c r="D283" s="299"/>
      <c r="E283" s="299"/>
      <c r="F283" s="299"/>
      <c r="G283" s="299"/>
      <c r="H283" s="299"/>
      <c r="I283" s="299"/>
      <c r="J283" s="299"/>
      <c r="K283" s="299"/>
      <c r="L283" s="299"/>
    </row>
    <row r="284" spans="2:12" ht="18">
      <c r="C284" s="284" t="s">
        <v>485</v>
      </c>
      <c r="D284" s="285" t="s">
        <v>162</v>
      </c>
      <c r="E284" s="284" t="s">
        <v>163</v>
      </c>
      <c r="F284" s="284" t="s">
        <v>164</v>
      </c>
      <c r="G284" s="650" t="s">
        <v>165</v>
      </c>
      <c r="H284" s="650"/>
      <c r="I284" s="286" t="s">
        <v>166</v>
      </c>
      <c r="J284" s="285" t="s">
        <v>161</v>
      </c>
      <c r="K284" s="285" t="s">
        <v>167</v>
      </c>
      <c r="L284" s="285" t="s">
        <v>168</v>
      </c>
    </row>
    <row r="285" spans="2:12" ht="36">
      <c r="C285" s="287" t="s">
        <v>169</v>
      </c>
      <c r="D285" s="288">
        <v>73410</v>
      </c>
      <c r="E285" s="287" t="s">
        <v>182</v>
      </c>
      <c r="F285" s="287" t="s">
        <v>486</v>
      </c>
      <c r="G285" s="651" t="s">
        <v>177</v>
      </c>
      <c r="H285" s="651"/>
      <c r="I285" s="289" t="s">
        <v>181</v>
      </c>
      <c r="J285" s="290">
        <v>1</v>
      </c>
      <c r="K285" s="291">
        <v>103.81</v>
      </c>
      <c r="L285" s="291">
        <v>103.81</v>
      </c>
    </row>
    <row r="286" spans="2:12" ht="35">
      <c r="C286" s="292" t="s">
        <v>320</v>
      </c>
      <c r="D286" s="293">
        <v>88316</v>
      </c>
      <c r="E286" s="292" t="s">
        <v>182</v>
      </c>
      <c r="F286" s="292" t="s">
        <v>185</v>
      </c>
      <c r="G286" s="649" t="s">
        <v>177</v>
      </c>
      <c r="H286" s="649"/>
      <c r="I286" s="294" t="s">
        <v>183</v>
      </c>
      <c r="J286" s="295">
        <v>1.1000000000000001</v>
      </c>
      <c r="K286" s="296">
        <v>19.29</v>
      </c>
      <c r="L286" s="296">
        <v>21.21</v>
      </c>
    </row>
    <row r="287" spans="2:12" ht="35">
      <c r="C287" s="292" t="s">
        <v>320</v>
      </c>
      <c r="D287" s="293">
        <v>88262</v>
      </c>
      <c r="E287" s="292" t="s">
        <v>182</v>
      </c>
      <c r="F287" s="292" t="s">
        <v>212</v>
      </c>
      <c r="G287" s="649" t="s">
        <v>177</v>
      </c>
      <c r="H287" s="649"/>
      <c r="I287" s="294" t="s">
        <v>183</v>
      </c>
      <c r="J287" s="295">
        <v>1.1000000000000001</v>
      </c>
      <c r="K287" s="296">
        <v>23.96</v>
      </c>
      <c r="L287" s="296">
        <v>26.35</v>
      </c>
    </row>
    <row r="288" spans="2:12" ht="52.5">
      <c r="C288" s="292" t="s">
        <v>543</v>
      </c>
      <c r="D288" s="293">
        <v>2692</v>
      </c>
      <c r="E288" s="292" t="s">
        <v>182</v>
      </c>
      <c r="F288" s="292" t="s">
        <v>558</v>
      </c>
      <c r="G288" s="649" t="s">
        <v>545</v>
      </c>
      <c r="H288" s="649"/>
      <c r="I288" s="294" t="s">
        <v>547</v>
      </c>
      <c r="J288" s="295">
        <v>0.2</v>
      </c>
      <c r="K288" s="296">
        <v>8.66</v>
      </c>
      <c r="L288" s="296">
        <v>1.73</v>
      </c>
    </row>
    <row r="289" spans="2:13" ht="52.5">
      <c r="C289" s="292" t="s">
        <v>543</v>
      </c>
      <c r="D289" s="293">
        <v>6189</v>
      </c>
      <c r="E289" s="292" t="s">
        <v>182</v>
      </c>
      <c r="F289" s="292" t="s">
        <v>572</v>
      </c>
      <c r="G289" s="649" t="s">
        <v>545</v>
      </c>
      <c r="H289" s="649"/>
      <c r="I289" s="294" t="s">
        <v>187</v>
      </c>
      <c r="J289" s="295">
        <v>0.33</v>
      </c>
      <c r="K289" s="296">
        <v>24.23</v>
      </c>
      <c r="L289" s="296">
        <v>7.99</v>
      </c>
    </row>
    <row r="290" spans="2:13" s="280" customFormat="1" ht="35">
      <c r="B290" s="283"/>
      <c r="C290" s="292" t="s">
        <v>543</v>
      </c>
      <c r="D290" s="293">
        <v>4491</v>
      </c>
      <c r="E290" s="292" t="s">
        <v>182</v>
      </c>
      <c r="F290" s="292" t="s">
        <v>559</v>
      </c>
      <c r="G290" s="649" t="s">
        <v>545</v>
      </c>
      <c r="H290" s="649"/>
      <c r="I290" s="294" t="s">
        <v>187</v>
      </c>
      <c r="J290" s="295">
        <v>3</v>
      </c>
      <c r="K290" s="296">
        <v>11.86</v>
      </c>
      <c r="L290" s="296">
        <v>35.58</v>
      </c>
    </row>
    <row r="291" spans="2:13" ht="35">
      <c r="C291" s="292" t="s">
        <v>543</v>
      </c>
      <c r="D291" s="293">
        <v>5069</v>
      </c>
      <c r="E291" s="292" t="s">
        <v>182</v>
      </c>
      <c r="F291" s="292" t="s">
        <v>574</v>
      </c>
      <c r="G291" s="649" t="s">
        <v>545</v>
      </c>
      <c r="H291" s="649"/>
      <c r="I291" s="294" t="s">
        <v>190</v>
      </c>
      <c r="J291" s="295">
        <v>0.23</v>
      </c>
      <c r="K291" s="296">
        <v>25.92</v>
      </c>
      <c r="L291" s="296">
        <v>5.96</v>
      </c>
    </row>
    <row r="292" spans="2:13" ht="52.5">
      <c r="C292" s="292" t="s">
        <v>543</v>
      </c>
      <c r="D292" s="293">
        <v>1350</v>
      </c>
      <c r="E292" s="292" t="s">
        <v>182</v>
      </c>
      <c r="F292" s="292" t="s">
        <v>575</v>
      </c>
      <c r="G292" s="649" t="s">
        <v>545</v>
      </c>
      <c r="H292" s="649"/>
      <c r="I292" s="294" t="s">
        <v>176</v>
      </c>
      <c r="J292" s="295">
        <v>8.2644599999999999E-2</v>
      </c>
      <c r="K292" s="296">
        <v>60.5</v>
      </c>
      <c r="L292" s="296">
        <v>4.99</v>
      </c>
    </row>
    <row r="293" spans="2:13" ht="35">
      <c r="C293" s="297"/>
      <c r="D293" s="297"/>
      <c r="E293" s="297"/>
      <c r="F293" s="297"/>
      <c r="G293" s="297" t="s">
        <v>171</v>
      </c>
      <c r="H293" s="298"/>
      <c r="I293" s="297" t="s">
        <v>172</v>
      </c>
      <c r="J293" s="298">
        <v>0</v>
      </c>
      <c r="K293" s="297" t="s">
        <v>173</v>
      </c>
      <c r="L293" s="298">
        <v>0</v>
      </c>
    </row>
    <row r="294" spans="2:13" ht="35.5" thickBot="1">
      <c r="C294" s="297"/>
      <c r="D294" s="297"/>
      <c r="E294" s="297"/>
      <c r="F294" s="297"/>
      <c r="G294" s="297" t="s">
        <v>174</v>
      </c>
      <c r="H294" s="298">
        <v>0</v>
      </c>
      <c r="I294" s="297"/>
      <c r="J294" s="648" t="s">
        <v>175</v>
      </c>
      <c r="K294" s="648"/>
      <c r="L294" s="298">
        <v>131.52000000000001</v>
      </c>
    </row>
    <row r="295" spans="2:13" ht="18.5" thickTop="1">
      <c r="C295" s="299"/>
      <c r="D295" s="299"/>
      <c r="E295" s="299"/>
      <c r="F295" s="299"/>
      <c r="G295" s="299"/>
      <c r="H295" s="299"/>
      <c r="I295" s="299"/>
      <c r="J295" s="299"/>
      <c r="K295" s="299"/>
      <c r="L295" s="299"/>
    </row>
    <row r="296" spans="2:13" ht="18">
      <c r="C296" s="284" t="s">
        <v>487</v>
      </c>
      <c r="D296" s="285" t="s">
        <v>162</v>
      </c>
      <c r="E296" s="284" t="s">
        <v>163</v>
      </c>
      <c r="F296" s="284" t="s">
        <v>164</v>
      </c>
      <c r="G296" s="650" t="s">
        <v>165</v>
      </c>
      <c r="H296" s="650"/>
      <c r="I296" s="286" t="s">
        <v>166</v>
      </c>
      <c r="J296" s="285" t="s">
        <v>161</v>
      </c>
      <c r="K296" s="285" t="s">
        <v>167</v>
      </c>
      <c r="L296" s="285" t="s">
        <v>168</v>
      </c>
    </row>
    <row r="297" spans="2:13" ht="54">
      <c r="C297" s="287" t="s">
        <v>169</v>
      </c>
      <c r="D297" s="288">
        <v>91601</v>
      </c>
      <c r="E297" s="287" t="s">
        <v>182</v>
      </c>
      <c r="F297" s="287" t="s">
        <v>488</v>
      </c>
      <c r="G297" s="651" t="s">
        <v>211</v>
      </c>
      <c r="H297" s="651"/>
      <c r="I297" s="289" t="s">
        <v>190</v>
      </c>
      <c r="J297" s="290">
        <v>1</v>
      </c>
      <c r="K297" s="291">
        <v>14.46</v>
      </c>
      <c r="L297" s="291">
        <v>14.46</v>
      </c>
    </row>
    <row r="298" spans="2:13" ht="35">
      <c r="C298" s="292" t="s">
        <v>320</v>
      </c>
      <c r="D298" s="293">
        <v>88245</v>
      </c>
      <c r="E298" s="292" t="s">
        <v>182</v>
      </c>
      <c r="F298" s="292" t="s">
        <v>219</v>
      </c>
      <c r="G298" s="649" t="s">
        <v>177</v>
      </c>
      <c r="H298" s="649"/>
      <c r="I298" s="294" t="s">
        <v>183</v>
      </c>
      <c r="J298" s="295">
        <v>8.5999999999999993E-2</v>
      </c>
      <c r="K298" s="296">
        <v>24.14</v>
      </c>
      <c r="L298" s="296">
        <v>2.0699999999999998</v>
      </c>
    </row>
    <row r="299" spans="2:13" ht="35">
      <c r="C299" s="292" t="s">
        <v>320</v>
      </c>
      <c r="D299" s="293">
        <v>88238</v>
      </c>
      <c r="E299" s="292" t="s">
        <v>182</v>
      </c>
      <c r="F299" s="292" t="s">
        <v>218</v>
      </c>
      <c r="G299" s="649" t="s">
        <v>177</v>
      </c>
      <c r="H299" s="649"/>
      <c r="I299" s="294" t="s">
        <v>183</v>
      </c>
      <c r="J299" s="295">
        <v>1.4E-2</v>
      </c>
      <c r="K299" s="296">
        <v>19.260000000000002</v>
      </c>
      <c r="L299" s="296">
        <v>0.26</v>
      </c>
      <c r="M299" s="280"/>
    </row>
    <row r="300" spans="2:13" ht="35">
      <c r="C300" s="292" t="s">
        <v>543</v>
      </c>
      <c r="D300" s="293">
        <v>43132</v>
      </c>
      <c r="E300" s="292" t="s">
        <v>182</v>
      </c>
      <c r="F300" s="292" t="s">
        <v>563</v>
      </c>
      <c r="G300" s="649" t="s">
        <v>545</v>
      </c>
      <c r="H300" s="649"/>
      <c r="I300" s="294" t="s">
        <v>190</v>
      </c>
      <c r="J300" s="295">
        <v>1.11E-2</v>
      </c>
      <c r="K300" s="296">
        <v>25</v>
      </c>
      <c r="L300" s="296">
        <v>0.27</v>
      </c>
    </row>
    <row r="301" spans="2:13" ht="17.5">
      <c r="C301" s="292" t="s">
        <v>543</v>
      </c>
      <c r="D301" s="293">
        <v>32</v>
      </c>
      <c r="E301" s="292" t="s">
        <v>182</v>
      </c>
      <c r="F301" s="292" t="s">
        <v>576</v>
      </c>
      <c r="G301" s="649" t="s">
        <v>545</v>
      </c>
      <c r="H301" s="649"/>
      <c r="I301" s="294" t="s">
        <v>190</v>
      </c>
      <c r="J301" s="295">
        <v>1.1100000000000001</v>
      </c>
      <c r="K301" s="296">
        <v>10.69</v>
      </c>
      <c r="L301" s="296">
        <v>11.86</v>
      </c>
    </row>
    <row r="302" spans="2:13" ht="35">
      <c r="C302" s="297"/>
      <c r="D302" s="297"/>
      <c r="E302" s="297"/>
      <c r="F302" s="297"/>
      <c r="G302" s="297" t="s">
        <v>171</v>
      </c>
      <c r="H302" s="298"/>
      <c r="I302" s="297" t="s">
        <v>172</v>
      </c>
      <c r="J302" s="298">
        <v>0</v>
      </c>
      <c r="K302" s="297" t="s">
        <v>173</v>
      </c>
      <c r="L302" s="298">
        <v>0</v>
      </c>
    </row>
    <row r="303" spans="2:13" ht="35.5" thickBot="1">
      <c r="C303" s="297"/>
      <c r="D303" s="297"/>
      <c r="E303" s="297"/>
      <c r="F303" s="297"/>
      <c r="G303" s="297" t="s">
        <v>174</v>
      </c>
      <c r="H303" s="298">
        <v>0</v>
      </c>
      <c r="I303" s="297"/>
      <c r="J303" s="648" t="s">
        <v>175</v>
      </c>
      <c r="K303" s="648"/>
      <c r="L303" s="298">
        <v>18.32</v>
      </c>
    </row>
    <row r="304" spans="2:13" ht="18.5" thickTop="1">
      <c r="C304" s="299"/>
      <c r="D304" s="299"/>
      <c r="E304" s="299"/>
      <c r="F304" s="299"/>
      <c r="G304" s="299"/>
      <c r="H304" s="299"/>
      <c r="I304" s="299"/>
      <c r="J304" s="299"/>
      <c r="K304" s="299"/>
      <c r="L304" s="299"/>
    </row>
    <row r="305" spans="3:12" ht="18">
      <c r="C305" s="284" t="s">
        <v>489</v>
      </c>
      <c r="D305" s="285" t="s">
        <v>162</v>
      </c>
      <c r="E305" s="284" t="s">
        <v>163</v>
      </c>
      <c r="F305" s="284" t="s">
        <v>164</v>
      </c>
      <c r="G305" s="650" t="s">
        <v>165</v>
      </c>
      <c r="H305" s="650"/>
      <c r="I305" s="286" t="s">
        <v>166</v>
      </c>
      <c r="J305" s="285" t="s">
        <v>161</v>
      </c>
      <c r="K305" s="285" t="s">
        <v>167</v>
      </c>
      <c r="L305" s="285" t="s">
        <v>168</v>
      </c>
    </row>
    <row r="306" spans="3:12" ht="72">
      <c r="C306" s="287" t="s">
        <v>169</v>
      </c>
      <c r="D306" s="288">
        <v>94965</v>
      </c>
      <c r="E306" s="287" t="s">
        <v>182</v>
      </c>
      <c r="F306" s="287" t="s">
        <v>469</v>
      </c>
      <c r="G306" s="651" t="s">
        <v>211</v>
      </c>
      <c r="H306" s="651"/>
      <c r="I306" s="289" t="s">
        <v>188</v>
      </c>
      <c r="J306" s="290">
        <v>1</v>
      </c>
      <c r="K306" s="291">
        <v>562.09</v>
      </c>
      <c r="L306" s="291">
        <v>562.09</v>
      </c>
    </row>
    <row r="307" spans="3:12" ht="70">
      <c r="C307" s="292" t="s">
        <v>320</v>
      </c>
      <c r="D307" s="293">
        <v>88830</v>
      </c>
      <c r="E307" s="292" t="s">
        <v>182</v>
      </c>
      <c r="F307" s="292" t="s">
        <v>566</v>
      </c>
      <c r="G307" s="649" t="s">
        <v>532</v>
      </c>
      <c r="H307" s="649"/>
      <c r="I307" s="294" t="s">
        <v>460</v>
      </c>
      <c r="J307" s="295">
        <v>0.75339999999999996</v>
      </c>
      <c r="K307" s="296">
        <v>2.3199999999999998</v>
      </c>
      <c r="L307" s="296">
        <v>1.74</v>
      </c>
    </row>
    <row r="308" spans="3:12" ht="35">
      <c r="C308" s="292" t="s">
        <v>320</v>
      </c>
      <c r="D308" s="293">
        <v>88316</v>
      </c>
      <c r="E308" s="292" t="s">
        <v>182</v>
      </c>
      <c r="F308" s="292" t="s">
        <v>185</v>
      </c>
      <c r="G308" s="649" t="s">
        <v>177</v>
      </c>
      <c r="H308" s="649"/>
      <c r="I308" s="294" t="s">
        <v>183</v>
      </c>
      <c r="J308" s="295">
        <v>2.3117000000000001</v>
      </c>
      <c r="K308" s="296">
        <v>19.29</v>
      </c>
      <c r="L308" s="296">
        <v>44.59</v>
      </c>
    </row>
    <row r="309" spans="3:12" ht="52.5">
      <c r="C309" s="292" t="s">
        <v>320</v>
      </c>
      <c r="D309" s="293">
        <v>88377</v>
      </c>
      <c r="E309" s="292" t="s">
        <v>182</v>
      </c>
      <c r="F309" s="292" t="s">
        <v>217</v>
      </c>
      <c r="G309" s="649" t="s">
        <v>177</v>
      </c>
      <c r="H309" s="649"/>
      <c r="I309" s="294" t="s">
        <v>183</v>
      </c>
      <c r="J309" s="295">
        <v>1.4637</v>
      </c>
      <c r="K309" s="296">
        <v>17.510000000000002</v>
      </c>
      <c r="L309" s="296">
        <v>25.62</v>
      </c>
    </row>
    <row r="310" spans="3:12" ht="70">
      <c r="C310" s="292" t="s">
        <v>320</v>
      </c>
      <c r="D310" s="293">
        <v>88831</v>
      </c>
      <c r="E310" s="292" t="s">
        <v>182</v>
      </c>
      <c r="F310" s="292" t="s">
        <v>567</v>
      </c>
      <c r="G310" s="649" t="s">
        <v>532</v>
      </c>
      <c r="H310" s="649"/>
      <c r="I310" s="294" t="s">
        <v>533</v>
      </c>
      <c r="J310" s="295">
        <v>0.71030000000000004</v>
      </c>
      <c r="K310" s="296">
        <v>0.44</v>
      </c>
      <c r="L310" s="296">
        <v>0.31</v>
      </c>
    </row>
    <row r="311" spans="3:12" ht="35">
      <c r="C311" s="292" t="s">
        <v>543</v>
      </c>
      <c r="D311" s="293">
        <v>370</v>
      </c>
      <c r="E311" s="292" t="s">
        <v>182</v>
      </c>
      <c r="F311" s="292" t="s">
        <v>568</v>
      </c>
      <c r="G311" s="649" t="s">
        <v>545</v>
      </c>
      <c r="H311" s="649"/>
      <c r="I311" s="294" t="s">
        <v>188</v>
      </c>
      <c r="J311" s="295">
        <v>0.72289999999999999</v>
      </c>
      <c r="K311" s="296">
        <v>130</v>
      </c>
      <c r="L311" s="296">
        <v>93.97</v>
      </c>
    </row>
    <row r="312" spans="3:12" ht="35">
      <c r="C312" s="292" t="s">
        <v>543</v>
      </c>
      <c r="D312" s="293">
        <v>4721</v>
      </c>
      <c r="E312" s="292" t="s">
        <v>182</v>
      </c>
      <c r="F312" s="292" t="s">
        <v>569</v>
      </c>
      <c r="G312" s="649" t="s">
        <v>545</v>
      </c>
      <c r="H312" s="649"/>
      <c r="I312" s="294" t="s">
        <v>188</v>
      </c>
      <c r="J312" s="295">
        <v>0.59340000000000004</v>
      </c>
      <c r="K312" s="296">
        <v>129.32</v>
      </c>
      <c r="L312" s="296">
        <v>76.73</v>
      </c>
    </row>
    <row r="313" spans="3:12" ht="17.5">
      <c r="C313" s="292" t="s">
        <v>543</v>
      </c>
      <c r="D313" s="293">
        <v>1379</v>
      </c>
      <c r="E313" s="292" t="s">
        <v>182</v>
      </c>
      <c r="F313" s="292" t="s">
        <v>570</v>
      </c>
      <c r="G313" s="649" t="s">
        <v>545</v>
      </c>
      <c r="H313" s="649"/>
      <c r="I313" s="294" t="s">
        <v>190</v>
      </c>
      <c r="J313" s="295">
        <v>362.65789999999998</v>
      </c>
      <c r="K313" s="296">
        <v>0.88</v>
      </c>
      <c r="L313" s="296">
        <v>319.13</v>
      </c>
    </row>
    <row r="314" spans="3:12" ht="35">
      <c r="C314" s="297"/>
      <c r="D314" s="297"/>
      <c r="E314" s="297"/>
      <c r="F314" s="297"/>
      <c r="G314" s="297" t="s">
        <v>171</v>
      </c>
      <c r="H314" s="298"/>
      <c r="I314" s="297" t="s">
        <v>172</v>
      </c>
      <c r="J314" s="298">
        <v>0</v>
      </c>
      <c r="K314" s="297" t="s">
        <v>173</v>
      </c>
      <c r="L314" s="298">
        <v>0</v>
      </c>
    </row>
    <row r="315" spans="3:12" ht="35.5" thickBot="1">
      <c r="C315" s="297"/>
      <c r="D315" s="297"/>
      <c r="E315" s="297"/>
      <c r="F315" s="297"/>
      <c r="G315" s="297" t="s">
        <v>174</v>
      </c>
      <c r="H315" s="298">
        <v>0</v>
      </c>
      <c r="I315" s="297"/>
      <c r="J315" s="648" t="s">
        <v>175</v>
      </c>
      <c r="K315" s="648"/>
      <c r="L315" s="298">
        <v>712.16</v>
      </c>
    </row>
    <row r="316" spans="3:12" ht="18.5" thickTop="1">
      <c r="C316" s="299"/>
      <c r="D316" s="299"/>
      <c r="E316" s="299"/>
      <c r="F316" s="299"/>
      <c r="G316" s="299"/>
      <c r="H316" s="299"/>
      <c r="I316" s="299"/>
      <c r="J316" s="299"/>
      <c r="K316" s="299"/>
      <c r="L316" s="299"/>
    </row>
    <row r="317" spans="3:12" ht="18">
      <c r="C317" s="284" t="s">
        <v>490</v>
      </c>
      <c r="D317" s="285" t="s">
        <v>162</v>
      </c>
      <c r="E317" s="284" t="s">
        <v>163</v>
      </c>
      <c r="F317" s="284" t="s">
        <v>164</v>
      </c>
      <c r="G317" s="650" t="s">
        <v>165</v>
      </c>
      <c r="H317" s="650"/>
      <c r="I317" s="286" t="s">
        <v>166</v>
      </c>
      <c r="J317" s="285" t="s">
        <v>161</v>
      </c>
      <c r="K317" s="285" t="s">
        <v>167</v>
      </c>
      <c r="L317" s="285" t="s">
        <v>168</v>
      </c>
    </row>
    <row r="318" spans="3:12" ht="54">
      <c r="C318" s="287" t="s">
        <v>169</v>
      </c>
      <c r="D318" s="288">
        <v>103670</v>
      </c>
      <c r="E318" s="287" t="s">
        <v>182</v>
      </c>
      <c r="F318" s="287" t="s">
        <v>189</v>
      </c>
      <c r="G318" s="651" t="s">
        <v>211</v>
      </c>
      <c r="H318" s="651"/>
      <c r="I318" s="289" t="s">
        <v>188</v>
      </c>
      <c r="J318" s="290">
        <v>1</v>
      </c>
      <c r="K318" s="291">
        <v>263.23</v>
      </c>
      <c r="L318" s="291">
        <v>263.23</v>
      </c>
    </row>
    <row r="319" spans="3:12" ht="35">
      <c r="C319" s="292" t="s">
        <v>320</v>
      </c>
      <c r="D319" s="293">
        <v>88309</v>
      </c>
      <c r="E319" s="292" t="s">
        <v>182</v>
      </c>
      <c r="F319" s="292" t="s">
        <v>215</v>
      </c>
      <c r="G319" s="649" t="s">
        <v>177</v>
      </c>
      <c r="H319" s="649"/>
      <c r="I319" s="294" t="s">
        <v>183</v>
      </c>
      <c r="J319" s="295">
        <v>2.4590000000000001</v>
      </c>
      <c r="K319" s="296">
        <v>24.33</v>
      </c>
      <c r="L319" s="296">
        <v>59.82</v>
      </c>
    </row>
    <row r="320" spans="3:12" ht="35">
      <c r="C320" s="292" t="s">
        <v>320</v>
      </c>
      <c r="D320" s="293">
        <v>88316</v>
      </c>
      <c r="E320" s="292" t="s">
        <v>182</v>
      </c>
      <c r="F320" s="292" t="s">
        <v>185</v>
      </c>
      <c r="G320" s="649" t="s">
        <v>177</v>
      </c>
      <c r="H320" s="649"/>
      <c r="I320" s="294" t="s">
        <v>183</v>
      </c>
      <c r="J320" s="295">
        <v>7.3769999999999998</v>
      </c>
      <c r="K320" s="296">
        <v>19.29</v>
      </c>
      <c r="L320" s="296">
        <v>142.30000000000001</v>
      </c>
    </row>
    <row r="321" spans="3:12" ht="35">
      <c r="C321" s="292" t="s">
        <v>320</v>
      </c>
      <c r="D321" s="293">
        <v>88262</v>
      </c>
      <c r="E321" s="292" t="s">
        <v>182</v>
      </c>
      <c r="F321" s="292" t="s">
        <v>212</v>
      </c>
      <c r="G321" s="649" t="s">
        <v>177</v>
      </c>
      <c r="H321" s="649"/>
      <c r="I321" s="294" t="s">
        <v>183</v>
      </c>
      <c r="J321" s="295">
        <v>2.4590000000000001</v>
      </c>
      <c r="K321" s="296">
        <v>23.96</v>
      </c>
      <c r="L321" s="296">
        <v>58.91</v>
      </c>
    </row>
    <row r="322" spans="3:12" ht="52.5">
      <c r="C322" s="292" t="s">
        <v>320</v>
      </c>
      <c r="D322" s="293">
        <v>90586</v>
      </c>
      <c r="E322" s="292" t="s">
        <v>182</v>
      </c>
      <c r="F322" s="292" t="s">
        <v>554</v>
      </c>
      <c r="G322" s="649" t="s">
        <v>532</v>
      </c>
      <c r="H322" s="649"/>
      <c r="I322" s="294" t="s">
        <v>460</v>
      </c>
      <c r="J322" s="295">
        <v>1.042</v>
      </c>
      <c r="K322" s="296">
        <v>1.44</v>
      </c>
      <c r="L322" s="296">
        <v>1.5</v>
      </c>
    </row>
    <row r="323" spans="3:12" ht="52.5">
      <c r="C323" s="292" t="s">
        <v>320</v>
      </c>
      <c r="D323" s="293">
        <v>90587</v>
      </c>
      <c r="E323" s="292" t="s">
        <v>182</v>
      </c>
      <c r="F323" s="292" t="s">
        <v>555</v>
      </c>
      <c r="G323" s="649" t="s">
        <v>532</v>
      </c>
      <c r="H323" s="649"/>
      <c r="I323" s="294" t="s">
        <v>533</v>
      </c>
      <c r="J323" s="295">
        <v>1.417</v>
      </c>
      <c r="K323" s="296">
        <v>0.5</v>
      </c>
      <c r="L323" s="296">
        <v>0.7</v>
      </c>
    </row>
    <row r="324" spans="3:12" ht="35">
      <c r="C324" s="297"/>
      <c r="D324" s="297"/>
      <c r="E324" s="297"/>
      <c r="F324" s="297"/>
      <c r="G324" s="297" t="s">
        <v>171</v>
      </c>
      <c r="H324" s="298"/>
      <c r="I324" s="297" t="s">
        <v>172</v>
      </c>
      <c r="J324" s="298">
        <v>0</v>
      </c>
      <c r="K324" s="297" t="s">
        <v>173</v>
      </c>
      <c r="L324" s="298">
        <v>0</v>
      </c>
    </row>
    <row r="325" spans="3:12" ht="35.5" thickBot="1">
      <c r="C325" s="297"/>
      <c r="D325" s="297"/>
      <c r="E325" s="297"/>
      <c r="F325" s="297"/>
      <c r="G325" s="297" t="s">
        <v>174</v>
      </c>
      <c r="H325" s="298">
        <v>0</v>
      </c>
      <c r="I325" s="297"/>
      <c r="J325" s="648" t="s">
        <v>175</v>
      </c>
      <c r="K325" s="648"/>
      <c r="L325" s="298">
        <v>333.51</v>
      </c>
    </row>
    <row r="326" spans="3:12" ht="18.5" thickTop="1">
      <c r="C326" s="299"/>
      <c r="D326" s="299"/>
      <c r="E326" s="299"/>
      <c r="F326" s="299"/>
      <c r="G326" s="299"/>
      <c r="H326" s="299"/>
      <c r="I326" s="299"/>
      <c r="J326" s="299"/>
      <c r="K326" s="299"/>
      <c r="L326" s="299"/>
    </row>
    <row r="327" spans="3:12" ht="18">
      <c r="C327" s="284" t="s">
        <v>492</v>
      </c>
      <c r="D327" s="285" t="s">
        <v>162</v>
      </c>
      <c r="E327" s="284" t="s">
        <v>163</v>
      </c>
      <c r="F327" s="284" t="s">
        <v>164</v>
      </c>
      <c r="G327" s="650" t="s">
        <v>165</v>
      </c>
      <c r="H327" s="650"/>
      <c r="I327" s="286" t="s">
        <v>166</v>
      </c>
      <c r="J327" s="285" t="s">
        <v>161</v>
      </c>
      <c r="K327" s="285" t="s">
        <v>167</v>
      </c>
      <c r="L327" s="285" t="s">
        <v>168</v>
      </c>
    </row>
    <row r="328" spans="3:12" ht="36">
      <c r="C328" s="287" t="s">
        <v>169</v>
      </c>
      <c r="D328" s="288">
        <v>92270</v>
      </c>
      <c r="E328" s="287" t="s">
        <v>182</v>
      </c>
      <c r="F328" s="287" t="s">
        <v>474</v>
      </c>
      <c r="G328" s="651" t="s">
        <v>211</v>
      </c>
      <c r="H328" s="651"/>
      <c r="I328" s="289" t="s">
        <v>181</v>
      </c>
      <c r="J328" s="290">
        <v>1</v>
      </c>
      <c r="K328" s="291">
        <v>156.44</v>
      </c>
      <c r="L328" s="291">
        <v>156.44</v>
      </c>
    </row>
    <row r="329" spans="3:12" ht="52.5">
      <c r="C329" s="292" t="s">
        <v>320</v>
      </c>
      <c r="D329" s="293">
        <v>91692</v>
      </c>
      <c r="E329" s="292" t="s">
        <v>182</v>
      </c>
      <c r="F329" s="292" t="s">
        <v>541</v>
      </c>
      <c r="G329" s="649" t="s">
        <v>532</v>
      </c>
      <c r="H329" s="649"/>
      <c r="I329" s="294" t="s">
        <v>460</v>
      </c>
      <c r="J329" s="295">
        <v>5.6000000000000001E-2</v>
      </c>
      <c r="K329" s="296">
        <v>20.2</v>
      </c>
      <c r="L329" s="296">
        <v>1.1299999999999999</v>
      </c>
    </row>
    <row r="330" spans="3:12" ht="35">
      <c r="C330" s="292" t="s">
        <v>320</v>
      </c>
      <c r="D330" s="293">
        <v>88262</v>
      </c>
      <c r="E330" s="292" t="s">
        <v>182</v>
      </c>
      <c r="F330" s="292" t="s">
        <v>212</v>
      </c>
      <c r="G330" s="649" t="s">
        <v>177</v>
      </c>
      <c r="H330" s="649"/>
      <c r="I330" s="294" t="s">
        <v>183</v>
      </c>
      <c r="J330" s="295">
        <v>0.79200000000000004</v>
      </c>
      <c r="K330" s="296">
        <v>23.96</v>
      </c>
      <c r="L330" s="296">
        <v>18.97</v>
      </c>
    </row>
    <row r="331" spans="3:12" ht="52.5">
      <c r="C331" s="292" t="s">
        <v>320</v>
      </c>
      <c r="D331" s="293">
        <v>91693</v>
      </c>
      <c r="E331" s="292" t="s">
        <v>182</v>
      </c>
      <c r="F331" s="292" t="s">
        <v>539</v>
      </c>
      <c r="G331" s="649" t="s">
        <v>532</v>
      </c>
      <c r="H331" s="649"/>
      <c r="I331" s="294" t="s">
        <v>533</v>
      </c>
      <c r="J331" s="295">
        <v>0.224</v>
      </c>
      <c r="K331" s="296">
        <v>18.57</v>
      </c>
      <c r="L331" s="296">
        <v>4.1500000000000004</v>
      </c>
    </row>
    <row r="332" spans="3:12" ht="35">
      <c r="C332" s="292" t="s">
        <v>320</v>
      </c>
      <c r="D332" s="293">
        <v>88239</v>
      </c>
      <c r="E332" s="292" t="s">
        <v>182</v>
      </c>
      <c r="F332" s="292" t="s">
        <v>214</v>
      </c>
      <c r="G332" s="649" t="s">
        <v>177</v>
      </c>
      <c r="H332" s="649"/>
      <c r="I332" s="294" t="s">
        <v>183</v>
      </c>
      <c r="J332" s="295">
        <v>0.17899999999999999</v>
      </c>
      <c r="K332" s="296">
        <v>20.32</v>
      </c>
      <c r="L332" s="296">
        <v>3.63</v>
      </c>
    </row>
    <row r="333" spans="3:12" ht="35">
      <c r="C333" s="292" t="s">
        <v>543</v>
      </c>
      <c r="D333" s="293">
        <v>4517</v>
      </c>
      <c r="E333" s="292" t="s">
        <v>182</v>
      </c>
      <c r="F333" s="292" t="s">
        <v>560</v>
      </c>
      <c r="G333" s="649" t="s">
        <v>545</v>
      </c>
      <c r="H333" s="649"/>
      <c r="I333" s="294" t="s">
        <v>187</v>
      </c>
      <c r="J333" s="295">
        <v>4.2279999999999998</v>
      </c>
      <c r="K333" s="296">
        <v>4.1500000000000004</v>
      </c>
      <c r="L333" s="296">
        <v>17.54</v>
      </c>
    </row>
    <row r="334" spans="3:12" ht="52.5">
      <c r="C334" s="292" t="s">
        <v>543</v>
      </c>
      <c r="D334" s="293">
        <v>6189</v>
      </c>
      <c r="E334" s="292" t="s">
        <v>182</v>
      </c>
      <c r="F334" s="292" t="s">
        <v>572</v>
      </c>
      <c r="G334" s="649" t="s">
        <v>545</v>
      </c>
      <c r="H334" s="649"/>
      <c r="I334" s="294" t="s">
        <v>187</v>
      </c>
      <c r="J334" s="295">
        <v>4.4480000000000004</v>
      </c>
      <c r="K334" s="296">
        <v>24.23</v>
      </c>
      <c r="L334" s="296">
        <v>107.77</v>
      </c>
    </row>
    <row r="335" spans="3:12" ht="35">
      <c r="C335" s="292" t="s">
        <v>543</v>
      </c>
      <c r="D335" s="293">
        <v>5068</v>
      </c>
      <c r="E335" s="292" t="s">
        <v>182</v>
      </c>
      <c r="F335" s="292" t="s">
        <v>550</v>
      </c>
      <c r="G335" s="649" t="s">
        <v>545</v>
      </c>
      <c r="H335" s="649"/>
      <c r="I335" s="294" t="s">
        <v>190</v>
      </c>
      <c r="J335" s="295">
        <v>0.128</v>
      </c>
      <c r="K335" s="296">
        <v>25.43</v>
      </c>
      <c r="L335" s="296">
        <v>3.25</v>
      </c>
    </row>
    <row r="336" spans="3:12" ht="35">
      <c r="C336" s="297"/>
      <c r="D336" s="297"/>
      <c r="E336" s="297"/>
      <c r="F336" s="297"/>
      <c r="G336" s="297" t="s">
        <v>171</v>
      </c>
      <c r="H336" s="298"/>
      <c r="I336" s="297" t="s">
        <v>172</v>
      </c>
      <c r="J336" s="298">
        <v>0</v>
      </c>
      <c r="K336" s="297" t="s">
        <v>173</v>
      </c>
      <c r="L336" s="298">
        <v>0</v>
      </c>
    </row>
    <row r="337" spans="3:12" ht="35.5" thickBot="1">
      <c r="C337" s="297"/>
      <c r="D337" s="297"/>
      <c r="E337" s="297"/>
      <c r="F337" s="297"/>
      <c r="G337" s="297" t="s">
        <v>174</v>
      </c>
      <c r="H337" s="298">
        <v>0</v>
      </c>
      <c r="I337" s="297"/>
      <c r="J337" s="648" t="s">
        <v>175</v>
      </c>
      <c r="K337" s="648"/>
      <c r="L337" s="298">
        <v>198.2</v>
      </c>
    </row>
    <row r="338" spans="3:12" ht="18.5" thickTop="1">
      <c r="C338" s="299"/>
      <c r="D338" s="299"/>
      <c r="E338" s="299"/>
      <c r="F338" s="299"/>
      <c r="G338" s="299"/>
      <c r="H338" s="299"/>
      <c r="I338" s="299"/>
      <c r="J338" s="299"/>
      <c r="K338" s="299"/>
      <c r="L338" s="299"/>
    </row>
    <row r="339" spans="3:12" ht="18">
      <c r="C339" s="284" t="s">
        <v>493</v>
      </c>
      <c r="D339" s="285" t="s">
        <v>162</v>
      </c>
      <c r="E339" s="284" t="s">
        <v>163</v>
      </c>
      <c r="F339" s="284" t="s">
        <v>164</v>
      </c>
      <c r="G339" s="650" t="s">
        <v>165</v>
      </c>
      <c r="H339" s="650"/>
      <c r="I339" s="286" t="s">
        <v>166</v>
      </c>
      <c r="J339" s="285" t="s">
        <v>161</v>
      </c>
      <c r="K339" s="285" t="s">
        <v>167</v>
      </c>
      <c r="L339" s="285" t="s">
        <v>168</v>
      </c>
    </row>
    <row r="340" spans="3:12" ht="72">
      <c r="C340" s="287" t="s">
        <v>169</v>
      </c>
      <c r="D340" s="288">
        <v>92761</v>
      </c>
      <c r="E340" s="287" t="s">
        <v>182</v>
      </c>
      <c r="F340" s="287" t="s">
        <v>494</v>
      </c>
      <c r="G340" s="651" t="s">
        <v>211</v>
      </c>
      <c r="H340" s="651"/>
      <c r="I340" s="289" t="s">
        <v>190</v>
      </c>
      <c r="J340" s="290">
        <v>1</v>
      </c>
      <c r="K340" s="291">
        <v>14.67</v>
      </c>
      <c r="L340" s="291">
        <v>14.67</v>
      </c>
    </row>
    <row r="341" spans="3:12" ht="35">
      <c r="C341" s="292" t="s">
        <v>320</v>
      </c>
      <c r="D341" s="293">
        <v>92802</v>
      </c>
      <c r="E341" s="292" t="s">
        <v>182</v>
      </c>
      <c r="F341" s="292" t="s">
        <v>573</v>
      </c>
      <c r="G341" s="649" t="s">
        <v>211</v>
      </c>
      <c r="H341" s="649"/>
      <c r="I341" s="294" t="s">
        <v>190</v>
      </c>
      <c r="J341" s="295">
        <v>1</v>
      </c>
      <c r="K341" s="296">
        <v>12.37</v>
      </c>
      <c r="L341" s="296">
        <v>12.37</v>
      </c>
    </row>
    <row r="342" spans="3:12" ht="35">
      <c r="C342" s="292" t="s">
        <v>320</v>
      </c>
      <c r="D342" s="293">
        <v>88245</v>
      </c>
      <c r="E342" s="292" t="s">
        <v>182</v>
      </c>
      <c r="F342" s="292" t="s">
        <v>219</v>
      </c>
      <c r="G342" s="649" t="s">
        <v>177</v>
      </c>
      <c r="H342" s="649"/>
      <c r="I342" s="294" t="s">
        <v>183</v>
      </c>
      <c r="J342" s="295">
        <v>5.6099999999999997E-2</v>
      </c>
      <c r="K342" s="296">
        <v>24.14</v>
      </c>
      <c r="L342" s="296">
        <v>1.35</v>
      </c>
    </row>
    <row r="343" spans="3:12" ht="35">
      <c r="C343" s="292" t="s">
        <v>320</v>
      </c>
      <c r="D343" s="293">
        <v>88238</v>
      </c>
      <c r="E343" s="292" t="s">
        <v>182</v>
      </c>
      <c r="F343" s="292" t="s">
        <v>218</v>
      </c>
      <c r="G343" s="649" t="s">
        <v>177</v>
      </c>
      <c r="H343" s="649"/>
      <c r="I343" s="294" t="s">
        <v>183</v>
      </c>
      <c r="J343" s="295">
        <v>9.1999999999999998E-3</v>
      </c>
      <c r="K343" s="296">
        <v>19.260000000000002</v>
      </c>
      <c r="L343" s="296">
        <v>0.17</v>
      </c>
    </row>
    <row r="344" spans="3:12" ht="35">
      <c r="C344" s="292" t="s">
        <v>543</v>
      </c>
      <c r="D344" s="293">
        <v>43132</v>
      </c>
      <c r="E344" s="292" t="s">
        <v>182</v>
      </c>
      <c r="F344" s="292" t="s">
        <v>563</v>
      </c>
      <c r="G344" s="649" t="s">
        <v>545</v>
      </c>
      <c r="H344" s="649"/>
      <c r="I344" s="294" t="s">
        <v>190</v>
      </c>
      <c r="J344" s="295">
        <v>2.5000000000000001E-2</v>
      </c>
      <c r="K344" s="296">
        <v>25</v>
      </c>
      <c r="L344" s="296">
        <v>0.62</v>
      </c>
    </row>
    <row r="345" spans="3:12" ht="52.5">
      <c r="C345" s="292" t="s">
        <v>543</v>
      </c>
      <c r="D345" s="293">
        <v>39017</v>
      </c>
      <c r="E345" s="292" t="s">
        <v>182</v>
      </c>
      <c r="F345" s="292" t="s">
        <v>564</v>
      </c>
      <c r="G345" s="649" t="s">
        <v>545</v>
      </c>
      <c r="H345" s="649"/>
      <c r="I345" s="294" t="s">
        <v>176</v>
      </c>
      <c r="J345" s="295">
        <v>0.74299999999999999</v>
      </c>
      <c r="K345" s="296">
        <v>0.22</v>
      </c>
      <c r="L345" s="296">
        <v>0.16</v>
      </c>
    </row>
    <row r="346" spans="3:12" ht="35">
      <c r="C346" s="297"/>
      <c r="D346" s="297"/>
      <c r="E346" s="297"/>
      <c r="F346" s="297"/>
      <c r="G346" s="297" t="s">
        <v>171</v>
      </c>
      <c r="H346" s="298"/>
      <c r="I346" s="297" t="s">
        <v>172</v>
      </c>
      <c r="J346" s="298">
        <v>0</v>
      </c>
      <c r="K346" s="297" t="s">
        <v>173</v>
      </c>
      <c r="L346" s="298">
        <v>0</v>
      </c>
    </row>
    <row r="347" spans="3:12" ht="35.5" thickBot="1">
      <c r="C347" s="297"/>
      <c r="D347" s="297"/>
      <c r="E347" s="297"/>
      <c r="F347" s="297"/>
      <c r="G347" s="297" t="s">
        <v>174</v>
      </c>
      <c r="H347" s="298">
        <v>0</v>
      </c>
      <c r="I347" s="297"/>
      <c r="J347" s="648" t="s">
        <v>175</v>
      </c>
      <c r="K347" s="648"/>
      <c r="L347" s="298">
        <v>18.579999999999998</v>
      </c>
    </row>
    <row r="348" spans="3:12" ht="18.5" thickTop="1">
      <c r="C348" s="299"/>
      <c r="D348" s="299"/>
      <c r="E348" s="299"/>
      <c r="F348" s="299"/>
      <c r="G348" s="299"/>
      <c r="H348" s="299"/>
      <c r="I348" s="299"/>
      <c r="J348" s="299"/>
      <c r="K348" s="299"/>
      <c r="L348" s="299"/>
    </row>
    <row r="349" spans="3:12" ht="18">
      <c r="C349" s="284" t="s">
        <v>495</v>
      </c>
      <c r="D349" s="285" t="s">
        <v>162</v>
      </c>
      <c r="E349" s="284" t="s">
        <v>163</v>
      </c>
      <c r="F349" s="284" t="s">
        <v>164</v>
      </c>
      <c r="G349" s="650" t="s">
        <v>165</v>
      </c>
      <c r="H349" s="650"/>
      <c r="I349" s="286" t="s">
        <v>166</v>
      </c>
      <c r="J349" s="285" t="s">
        <v>161</v>
      </c>
      <c r="K349" s="285" t="s">
        <v>167</v>
      </c>
      <c r="L349" s="285" t="s">
        <v>168</v>
      </c>
    </row>
    <row r="350" spans="3:12" ht="72">
      <c r="C350" s="287" t="s">
        <v>169</v>
      </c>
      <c r="D350" s="288">
        <v>92759</v>
      </c>
      <c r="E350" s="287" t="s">
        <v>182</v>
      </c>
      <c r="F350" s="287" t="s">
        <v>471</v>
      </c>
      <c r="G350" s="651" t="s">
        <v>211</v>
      </c>
      <c r="H350" s="651"/>
      <c r="I350" s="289" t="s">
        <v>190</v>
      </c>
      <c r="J350" s="290">
        <v>1</v>
      </c>
      <c r="K350" s="291">
        <v>15.63</v>
      </c>
      <c r="L350" s="291">
        <v>15.63</v>
      </c>
    </row>
    <row r="351" spans="3:12" ht="35">
      <c r="C351" s="292" t="s">
        <v>320</v>
      </c>
      <c r="D351" s="293">
        <v>88238</v>
      </c>
      <c r="E351" s="292" t="s">
        <v>182</v>
      </c>
      <c r="F351" s="292" t="s">
        <v>218</v>
      </c>
      <c r="G351" s="649" t="s">
        <v>177</v>
      </c>
      <c r="H351" s="649"/>
      <c r="I351" s="294" t="s">
        <v>183</v>
      </c>
      <c r="J351" s="295">
        <v>1.7500000000000002E-2</v>
      </c>
      <c r="K351" s="296">
        <v>19.260000000000002</v>
      </c>
      <c r="L351" s="296">
        <v>0.33</v>
      </c>
    </row>
    <row r="352" spans="3:12" ht="35">
      <c r="C352" s="292" t="s">
        <v>320</v>
      </c>
      <c r="D352" s="293">
        <v>88245</v>
      </c>
      <c r="E352" s="292" t="s">
        <v>182</v>
      </c>
      <c r="F352" s="292" t="s">
        <v>219</v>
      </c>
      <c r="G352" s="649" t="s">
        <v>177</v>
      </c>
      <c r="H352" s="649"/>
      <c r="I352" s="294" t="s">
        <v>183</v>
      </c>
      <c r="J352" s="295">
        <v>0.1069</v>
      </c>
      <c r="K352" s="296">
        <v>24.14</v>
      </c>
      <c r="L352" s="296">
        <v>2.58</v>
      </c>
    </row>
    <row r="353" spans="3:12" ht="35">
      <c r="C353" s="292" t="s">
        <v>320</v>
      </c>
      <c r="D353" s="293">
        <v>92800</v>
      </c>
      <c r="E353" s="292" t="s">
        <v>182</v>
      </c>
      <c r="F353" s="292" t="s">
        <v>571</v>
      </c>
      <c r="G353" s="649" t="s">
        <v>211</v>
      </c>
      <c r="H353" s="649"/>
      <c r="I353" s="294" t="s">
        <v>190</v>
      </c>
      <c r="J353" s="295">
        <v>1</v>
      </c>
      <c r="K353" s="296">
        <v>11.84</v>
      </c>
      <c r="L353" s="296">
        <v>11.84</v>
      </c>
    </row>
    <row r="354" spans="3:12" ht="35">
      <c r="C354" s="292" t="s">
        <v>543</v>
      </c>
      <c r="D354" s="293">
        <v>43132</v>
      </c>
      <c r="E354" s="292" t="s">
        <v>182</v>
      </c>
      <c r="F354" s="292" t="s">
        <v>563</v>
      </c>
      <c r="G354" s="649" t="s">
        <v>545</v>
      </c>
      <c r="H354" s="649"/>
      <c r="I354" s="294" t="s">
        <v>190</v>
      </c>
      <c r="J354" s="295">
        <v>2.5000000000000001E-2</v>
      </c>
      <c r="K354" s="296">
        <v>25</v>
      </c>
      <c r="L354" s="296">
        <v>0.62</v>
      </c>
    </row>
    <row r="355" spans="3:12" ht="52.5">
      <c r="C355" s="292" t="s">
        <v>543</v>
      </c>
      <c r="D355" s="293">
        <v>39017</v>
      </c>
      <c r="E355" s="292" t="s">
        <v>182</v>
      </c>
      <c r="F355" s="292" t="s">
        <v>564</v>
      </c>
      <c r="G355" s="649" t="s">
        <v>545</v>
      </c>
      <c r="H355" s="649"/>
      <c r="I355" s="294" t="s">
        <v>176</v>
      </c>
      <c r="J355" s="295">
        <v>1.19</v>
      </c>
      <c r="K355" s="296">
        <v>0.22</v>
      </c>
      <c r="L355" s="296">
        <v>0.26</v>
      </c>
    </row>
    <row r="356" spans="3:12" ht="35">
      <c r="C356" s="297"/>
      <c r="D356" s="297"/>
      <c r="E356" s="297"/>
      <c r="F356" s="297"/>
      <c r="G356" s="297" t="s">
        <v>171</v>
      </c>
      <c r="H356" s="298"/>
      <c r="I356" s="297" t="s">
        <v>172</v>
      </c>
      <c r="J356" s="298">
        <v>0</v>
      </c>
      <c r="K356" s="297" t="s">
        <v>173</v>
      </c>
      <c r="L356" s="298">
        <v>0</v>
      </c>
    </row>
    <row r="357" spans="3:12" ht="35.5" thickBot="1">
      <c r="C357" s="297"/>
      <c r="D357" s="297"/>
      <c r="E357" s="297"/>
      <c r="F357" s="297"/>
      <c r="G357" s="297" t="s">
        <v>174</v>
      </c>
      <c r="H357" s="298">
        <v>0</v>
      </c>
      <c r="I357" s="297"/>
      <c r="J357" s="648" t="s">
        <v>175</v>
      </c>
      <c r="K357" s="648"/>
      <c r="L357" s="298">
        <v>19.8</v>
      </c>
    </row>
    <row r="358" spans="3:12" ht="18.5" thickTop="1">
      <c r="C358" s="299"/>
      <c r="D358" s="299"/>
      <c r="E358" s="299"/>
      <c r="F358" s="299"/>
      <c r="G358" s="299"/>
      <c r="H358" s="299"/>
      <c r="I358" s="299"/>
      <c r="J358" s="299"/>
      <c r="K358" s="299"/>
      <c r="L358" s="299"/>
    </row>
    <row r="359" spans="3:12" ht="18">
      <c r="C359" s="284" t="s">
        <v>496</v>
      </c>
      <c r="D359" s="285" t="s">
        <v>162</v>
      </c>
      <c r="E359" s="284" t="s">
        <v>163</v>
      </c>
      <c r="F359" s="284" t="s">
        <v>164</v>
      </c>
      <c r="G359" s="650" t="s">
        <v>165</v>
      </c>
      <c r="H359" s="650"/>
      <c r="I359" s="286" t="s">
        <v>166</v>
      </c>
      <c r="J359" s="285" t="s">
        <v>161</v>
      </c>
      <c r="K359" s="285" t="s">
        <v>167</v>
      </c>
      <c r="L359" s="285" t="s">
        <v>168</v>
      </c>
    </row>
    <row r="360" spans="3:12" ht="72">
      <c r="C360" s="287" t="s">
        <v>169</v>
      </c>
      <c r="D360" s="288">
        <v>94965</v>
      </c>
      <c r="E360" s="287" t="s">
        <v>182</v>
      </c>
      <c r="F360" s="287" t="s">
        <v>469</v>
      </c>
      <c r="G360" s="651" t="s">
        <v>211</v>
      </c>
      <c r="H360" s="651"/>
      <c r="I360" s="289" t="s">
        <v>188</v>
      </c>
      <c r="J360" s="290">
        <v>1</v>
      </c>
      <c r="K360" s="291">
        <v>562.09</v>
      </c>
      <c r="L360" s="291">
        <v>562.09</v>
      </c>
    </row>
    <row r="361" spans="3:12" ht="70">
      <c r="C361" s="292" t="s">
        <v>320</v>
      </c>
      <c r="D361" s="293">
        <v>88830</v>
      </c>
      <c r="E361" s="292" t="s">
        <v>182</v>
      </c>
      <c r="F361" s="292" t="s">
        <v>566</v>
      </c>
      <c r="G361" s="649" t="s">
        <v>532</v>
      </c>
      <c r="H361" s="649"/>
      <c r="I361" s="294" t="s">
        <v>460</v>
      </c>
      <c r="J361" s="295">
        <v>0.75339999999999996</v>
      </c>
      <c r="K361" s="296">
        <v>2.3199999999999998</v>
      </c>
      <c r="L361" s="296">
        <v>1.74</v>
      </c>
    </row>
    <row r="362" spans="3:12" ht="35">
      <c r="C362" s="292" t="s">
        <v>320</v>
      </c>
      <c r="D362" s="293">
        <v>88316</v>
      </c>
      <c r="E362" s="292" t="s">
        <v>182</v>
      </c>
      <c r="F362" s="292" t="s">
        <v>185</v>
      </c>
      <c r="G362" s="649" t="s">
        <v>177</v>
      </c>
      <c r="H362" s="649"/>
      <c r="I362" s="294" t="s">
        <v>183</v>
      </c>
      <c r="J362" s="295">
        <v>2.3117000000000001</v>
      </c>
      <c r="K362" s="296">
        <v>19.29</v>
      </c>
      <c r="L362" s="296">
        <v>44.59</v>
      </c>
    </row>
    <row r="363" spans="3:12" ht="52.5">
      <c r="C363" s="292" t="s">
        <v>320</v>
      </c>
      <c r="D363" s="293">
        <v>88377</v>
      </c>
      <c r="E363" s="292" t="s">
        <v>182</v>
      </c>
      <c r="F363" s="292" t="s">
        <v>217</v>
      </c>
      <c r="G363" s="649" t="s">
        <v>177</v>
      </c>
      <c r="H363" s="649"/>
      <c r="I363" s="294" t="s">
        <v>183</v>
      </c>
      <c r="J363" s="295">
        <v>1.4637</v>
      </c>
      <c r="K363" s="296">
        <v>17.510000000000002</v>
      </c>
      <c r="L363" s="296">
        <v>25.62</v>
      </c>
    </row>
    <row r="364" spans="3:12" ht="70">
      <c r="C364" s="292" t="s">
        <v>320</v>
      </c>
      <c r="D364" s="293">
        <v>88831</v>
      </c>
      <c r="E364" s="292" t="s">
        <v>182</v>
      </c>
      <c r="F364" s="292" t="s">
        <v>567</v>
      </c>
      <c r="G364" s="649" t="s">
        <v>532</v>
      </c>
      <c r="H364" s="649"/>
      <c r="I364" s="294" t="s">
        <v>533</v>
      </c>
      <c r="J364" s="295">
        <v>0.71030000000000004</v>
      </c>
      <c r="K364" s="296">
        <v>0.44</v>
      </c>
      <c r="L364" s="296">
        <v>0.31</v>
      </c>
    </row>
    <row r="365" spans="3:12" ht="35">
      <c r="C365" s="292" t="s">
        <v>543</v>
      </c>
      <c r="D365" s="293">
        <v>370</v>
      </c>
      <c r="E365" s="292" t="s">
        <v>182</v>
      </c>
      <c r="F365" s="292" t="s">
        <v>568</v>
      </c>
      <c r="G365" s="649" t="s">
        <v>545</v>
      </c>
      <c r="H365" s="649"/>
      <c r="I365" s="294" t="s">
        <v>188</v>
      </c>
      <c r="J365" s="295">
        <v>0.72289999999999999</v>
      </c>
      <c r="K365" s="296">
        <v>130</v>
      </c>
      <c r="L365" s="296">
        <v>93.97</v>
      </c>
    </row>
    <row r="366" spans="3:12" ht="35">
      <c r="C366" s="292" t="s">
        <v>543</v>
      </c>
      <c r="D366" s="293">
        <v>4721</v>
      </c>
      <c r="E366" s="292" t="s">
        <v>182</v>
      </c>
      <c r="F366" s="292" t="s">
        <v>569</v>
      </c>
      <c r="G366" s="649" t="s">
        <v>545</v>
      </c>
      <c r="H366" s="649"/>
      <c r="I366" s="294" t="s">
        <v>188</v>
      </c>
      <c r="J366" s="295">
        <v>0.59340000000000004</v>
      </c>
      <c r="K366" s="296">
        <v>129.32</v>
      </c>
      <c r="L366" s="296">
        <v>76.73</v>
      </c>
    </row>
    <row r="367" spans="3:12" ht="17.5">
      <c r="C367" s="292" t="s">
        <v>543</v>
      </c>
      <c r="D367" s="293">
        <v>1379</v>
      </c>
      <c r="E367" s="292" t="s">
        <v>182</v>
      </c>
      <c r="F367" s="292" t="s">
        <v>570</v>
      </c>
      <c r="G367" s="649" t="s">
        <v>545</v>
      </c>
      <c r="H367" s="649"/>
      <c r="I367" s="294" t="s">
        <v>190</v>
      </c>
      <c r="J367" s="295">
        <v>362.65789999999998</v>
      </c>
      <c r="K367" s="296">
        <v>0.88</v>
      </c>
      <c r="L367" s="296">
        <v>319.13</v>
      </c>
    </row>
    <row r="368" spans="3:12" ht="35">
      <c r="C368" s="297"/>
      <c r="D368" s="297"/>
      <c r="E368" s="297"/>
      <c r="F368" s="297"/>
      <c r="G368" s="297" t="s">
        <v>171</v>
      </c>
      <c r="H368" s="298"/>
      <c r="I368" s="297" t="s">
        <v>172</v>
      </c>
      <c r="J368" s="298">
        <v>0</v>
      </c>
      <c r="K368" s="297" t="s">
        <v>173</v>
      </c>
      <c r="L368" s="298">
        <v>0</v>
      </c>
    </row>
    <row r="369" spans="3:12" ht="35.5" thickBot="1">
      <c r="C369" s="297"/>
      <c r="D369" s="297"/>
      <c r="E369" s="297"/>
      <c r="F369" s="297"/>
      <c r="G369" s="297" t="s">
        <v>174</v>
      </c>
      <c r="H369" s="298">
        <v>0</v>
      </c>
      <c r="I369" s="297"/>
      <c r="J369" s="648" t="s">
        <v>175</v>
      </c>
      <c r="K369" s="648"/>
      <c r="L369" s="298">
        <v>712.16</v>
      </c>
    </row>
    <row r="370" spans="3:12" ht="18.5" thickTop="1">
      <c r="C370" s="299"/>
      <c r="D370" s="299"/>
      <c r="E370" s="299"/>
      <c r="F370" s="299"/>
      <c r="G370" s="299"/>
      <c r="H370" s="299"/>
      <c r="I370" s="299"/>
      <c r="J370" s="299"/>
      <c r="K370" s="299"/>
      <c r="L370" s="299"/>
    </row>
    <row r="371" spans="3:12" ht="18">
      <c r="C371" s="284" t="s">
        <v>497</v>
      </c>
      <c r="D371" s="285" t="s">
        <v>162</v>
      </c>
      <c r="E371" s="284" t="s">
        <v>163</v>
      </c>
      <c r="F371" s="284" t="s">
        <v>164</v>
      </c>
      <c r="G371" s="650" t="s">
        <v>165</v>
      </c>
      <c r="H371" s="650"/>
      <c r="I371" s="286" t="s">
        <v>166</v>
      </c>
      <c r="J371" s="285" t="s">
        <v>161</v>
      </c>
      <c r="K371" s="285" t="s">
        <v>167</v>
      </c>
      <c r="L371" s="285" t="s">
        <v>168</v>
      </c>
    </row>
    <row r="372" spans="3:12" ht="54">
      <c r="C372" s="287" t="s">
        <v>169</v>
      </c>
      <c r="D372" s="288">
        <v>103670</v>
      </c>
      <c r="E372" s="287" t="s">
        <v>182</v>
      </c>
      <c r="F372" s="287" t="s">
        <v>189</v>
      </c>
      <c r="G372" s="651" t="s">
        <v>211</v>
      </c>
      <c r="H372" s="651"/>
      <c r="I372" s="289" t="s">
        <v>188</v>
      </c>
      <c r="J372" s="290">
        <v>1</v>
      </c>
      <c r="K372" s="291">
        <v>263.23</v>
      </c>
      <c r="L372" s="291">
        <v>263.23</v>
      </c>
    </row>
    <row r="373" spans="3:12" ht="35">
      <c r="C373" s="292" t="s">
        <v>320</v>
      </c>
      <c r="D373" s="293">
        <v>88309</v>
      </c>
      <c r="E373" s="292" t="s">
        <v>182</v>
      </c>
      <c r="F373" s="292" t="s">
        <v>215</v>
      </c>
      <c r="G373" s="649" t="s">
        <v>177</v>
      </c>
      <c r="H373" s="649"/>
      <c r="I373" s="294" t="s">
        <v>183</v>
      </c>
      <c r="J373" s="295">
        <v>2.4590000000000001</v>
      </c>
      <c r="K373" s="296">
        <v>24.33</v>
      </c>
      <c r="L373" s="296">
        <v>59.82</v>
      </c>
    </row>
    <row r="374" spans="3:12" ht="35">
      <c r="C374" s="292" t="s">
        <v>320</v>
      </c>
      <c r="D374" s="293">
        <v>88316</v>
      </c>
      <c r="E374" s="292" t="s">
        <v>182</v>
      </c>
      <c r="F374" s="292" t="s">
        <v>185</v>
      </c>
      <c r="G374" s="649" t="s">
        <v>177</v>
      </c>
      <c r="H374" s="649"/>
      <c r="I374" s="294" t="s">
        <v>183</v>
      </c>
      <c r="J374" s="295">
        <v>7.3769999999999998</v>
      </c>
      <c r="K374" s="296">
        <v>19.29</v>
      </c>
      <c r="L374" s="296">
        <v>142.30000000000001</v>
      </c>
    </row>
    <row r="375" spans="3:12" ht="35">
      <c r="C375" s="292" t="s">
        <v>320</v>
      </c>
      <c r="D375" s="293">
        <v>88262</v>
      </c>
      <c r="E375" s="292" t="s">
        <v>182</v>
      </c>
      <c r="F375" s="292" t="s">
        <v>212</v>
      </c>
      <c r="G375" s="649" t="s">
        <v>177</v>
      </c>
      <c r="H375" s="649"/>
      <c r="I375" s="294" t="s">
        <v>183</v>
      </c>
      <c r="J375" s="295">
        <v>2.4590000000000001</v>
      </c>
      <c r="K375" s="296">
        <v>23.96</v>
      </c>
      <c r="L375" s="296">
        <v>58.91</v>
      </c>
    </row>
    <row r="376" spans="3:12" ht="52.5">
      <c r="C376" s="292" t="s">
        <v>320</v>
      </c>
      <c r="D376" s="293">
        <v>90586</v>
      </c>
      <c r="E376" s="292" t="s">
        <v>182</v>
      </c>
      <c r="F376" s="292" t="s">
        <v>554</v>
      </c>
      <c r="G376" s="649" t="s">
        <v>532</v>
      </c>
      <c r="H376" s="649"/>
      <c r="I376" s="294" t="s">
        <v>460</v>
      </c>
      <c r="J376" s="295">
        <v>1.042</v>
      </c>
      <c r="K376" s="296">
        <v>1.44</v>
      </c>
      <c r="L376" s="296">
        <v>1.5</v>
      </c>
    </row>
    <row r="377" spans="3:12" ht="52.5">
      <c r="C377" s="292" t="s">
        <v>320</v>
      </c>
      <c r="D377" s="293">
        <v>90587</v>
      </c>
      <c r="E377" s="292" t="s">
        <v>182</v>
      </c>
      <c r="F377" s="292" t="s">
        <v>555</v>
      </c>
      <c r="G377" s="649" t="s">
        <v>532</v>
      </c>
      <c r="H377" s="649"/>
      <c r="I377" s="294" t="s">
        <v>533</v>
      </c>
      <c r="J377" s="295">
        <v>1.417</v>
      </c>
      <c r="K377" s="296">
        <v>0.5</v>
      </c>
      <c r="L377" s="296">
        <v>0.7</v>
      </c>
    </row>
    <row r="378" spans="3:12" ht="35">
      <c r="C378" s="297"/>
      <c r="D378" s="297"/>
      <c r="E378" s="297"/>
      <c r="F378" s="297"/>
      <c r="G378" s="297" t="s">
        <v>171</v>
      </c>
      <c r="H378" s="298"/>
      <c r="I378" s="297" t="s">
        <v>172</v>
      </c>
      <c r="J378" s="298">
        <v>0</v>
      </c>
      <c r="K378" s="297" t="s">
        <v>173</v>
      </c>
      <c r="L378" s="298">
        <v>0</v>
      </c>
    </row>
    <row r="379" spans="3:12" ht="35.5" thickBot="1">
      <c r="C379" s="297"/>
      <c r="D379" s="297"/>
      <c r="E379" s="297"/>
      <c r="F379" s="297"/>
      <c r="G379" s="297" t="s">
        <v>174</v>
      </c>
      <c r="H379" s="298">
        <v>0</v>
      </c>
      <c r="I379" s="297"/>
      <c r="J379" s="648" t="s">
        <v>175</v>
      </c>
      <c r="K379" s="648"/>
      <c r="L379" s="298">
        <v>333.51</v>
      </c>
    </row>
    <row r="380" spans="3:12" ht="18.5" thickTop="1">
      <c r="C380" s="299"/>
      <c r="D380" s="299"/>
      <c r="E380" s="299"/>
      <c r="F380" s="299"/>
      <c r="G380" s="299"/>
      <c r="H380" s="299"/>
      <c r="I380" s="299"/>
      <c r="J380" s="299"/>
      <c r="K380" s="299"/>
      <c r="L380" s="299"/>
    </row>
    <row r="381" spans="3:12" ht="18">
      <c r="C381" s="284" t="s">
        <v>606</v>
      </c>
      <c r="D381" s="285" t="s">
        <v>162</v>
      </c>
      <c r="E381" s="284" t="s">
        <v>163</v>
      </c>
      <c r="F381" s="284" t="s">
        <v>164</v>
      </c>
      <c r="G381" s="650" t="s">
        <v>165</v>
      </c>
      <c r="H381" s="650"/>
      <c r="I381" s="286" t="s">
        <v>166</v>
      </c>
      <c r="J381" s="285" t="s">
        <v>161</v>
      </c>
      <c r="K381" s="285" t="s">
        <v>167</v>
      </c>
      <c r="L381" s="285" t="s">
        <v>168</v>
      </c>
    </row>
    <row r="382" spans="3:12" ht="36">
      <c r="C382" s="287" t="s">
        <v>169</v>
      </c>
      <c r="D382" s="288">
        <v>5213464</v>
      </c>
      <c r="E382" s="287" t="s">
        <v>499</v>
      </c>
      <c r="F382" s="287" t="s">
        <v>500</v>
      </c>
      <c r="G382" s="651" t="s">
        <v>577</v>
      </c>
      <c r="H382" s="651"/>
      <c r="I382" s="289" t="s">
        <v>501</v>
      </c>
      <c r="J382" s="290">
        <v>1</v>
      </c>
      <c r="K382" s="291">
        <v>248.14</v>
      </c>
      <c r="L382" s="291">
        <v>248.14</v>
      </c>
    </row>
    <row r="383" spans="3:12" ht="18">
      <c r="C383" s="650" t="s">
        <v>42</v>
      </c>
      <c r="D383" s="662" t="s">
        <v>162</v>
      </c>
      <c r="E383" s="650" t="s">
        <v>163</v>
      </c>
      <c r="F383" s="650" t="s">
        <v>132</v>
      </c>
      <c r="G383" s="662" t="s">
        <v>194</v>
      </c>
      <c r="H383" s="663" t="s">
        <v>578</v>
      </c>
      <c r="I383" s="662"/>
      <c r="J383" s="663" t="s">
        <v>579</v>
      </c>
      <c r="K383" s="662"/>
      <c r="L383" s="662" t="s">
        <v>580</v>
      </c>
    </row>
    <row r="384" spans="3:12" ht="18">
      <c r="C384" s="662"/>
      <c r="D384" s="662"/>
      <c r="E384" s="662"/>
      <c r="F384" s="662"/>
      <c r="G384" s="662"/>
      <c r="H384" s="285" t="s">
        <v>581</v>
      </c>
      <c r="I384" s="285" t="s">
        <v>582</v>
      </c>
      <c r="J384" s="285" t="s">
        <v>581</v>
      </c>
      <c r="K384" s="285" t="s">
        <v>582</v>
      </c>
      <c r="L384" s="662"/>
    </row>
    <row r="385" spans="3:12" ht="17.5">
      <c r="C385" s="292" t="s">
        <v>543</v>
      </c>
      <c r="D385" s="293" t="s">
        <v>583</v>
      </c>
      <c r="E385" s="292" t="s">
        <v>499</v>
      </c>
      <c r="F385" s="292" t="s">
        <v>584</v>
      </c>
      <c r="G385" s="295">
        <v>1</v>
      </c>
      <c r="H385" s="296">
        <v>0.3</v>
      </c>
      <c r="I385" s="296">
        <v>0.7</v>
      </c>
      <c r="J385" s="300">
        <v>152.7851</v>
      </c>
      <c r="K385" s="300">
        <v>54.341000000000001</v>
      </c>
      <c r="L385" s="300">
        <v>83.874200000000002</v>
      </c>
    </row>
    <row r="386" spans="3:12" ht="18">
      <c r="C386" s="672"/>
      <c r="D386" s="672"/>
      <c r="E386" s="672"/>
      <c r="F386" s="672"/>
      <c r="G386" s="672"/>
      <c r="H386" s="672" t="s">
        <v>585</v>
      </c>
      <c r="I386" s="672"/>
      <c r="J386" s="672"/>
      <c r="K386" s="672"/>
      <c r="L386" s="301">
        <v>83.874200000000002</v>
      </c>
    </row>
    <row r="387" spans="3:12" ht="36">
      <c r="C387" s="284" t="s">
        <v>66</v>
      </c>
      <c r="D387" s="285" t="s">
        <v>162</v>
      </c>
      <c r="E387" s="284" t="s">
        <v>163</v>
      </c>
      <c r="F387" s="284" t="s">
        <v>586</v>
      </c>
      <c r="G387" s="285" t="s">
        <v>194</v>
      </c>
      <c r="H387" s="662" t="s">
        <v>587</v>
      </c>
      <c r="I387" s="662"/>
      <c r="J387" s="662"/>
      <c r="K387" s="662"/>
      <c r="L387" s="285" t="s">
        <v>580</v>
      </c>
    </row>
    <row r="388" spans="3:12" ht="17.5">
      <c r="C388" s="292" t="s">
        <v>543</v>
      </c>
      <c r="D388" s="293" t="s">
        <v>588</v>
      </c>
      <c r="E388" s="292" t="s">
        <v>499</v>
      </c>
      <c r="F388" s="292" t="s">
        <v>589</v>
      </c>
      <c r="G388" s="295">
        <v>2</v>
      </c>
      <c r="H388" s="292"/>
      <c r="I388" s="292"/>
      <c r="J388" s="292"/>
      <c r="K388" s="300">
        <v>21.3109</v>
      </c>
      <c r="L388" s="300">
        <v>42.6218</v>
      </c>
    </row>
    <row r="389" spans="3:12" ht="17.5">
      <c r="C389" s="292" t="s">
        <v>543</v>
      </c>
      <c r="D389" s="293" t="s">
        <v>590</v>
      </c>
      <c r="E389" s="292" t="s">
        <v>499</v>
      </c>
      <c r="F389" s="292" t="s">
        <v>591</v>
      </c>
      <c r="G389" s="295">
        <v>1</v>
      </c>
      <c r="H389" s="292"/>
      <c r="I389" s="292"/>
      <c r="J389" s="292"/>
      <c r="K389" s="300">
        <v>26.779199999999999</v>
      </c>
      <c r="L389" s="300">
        <v>26.779199999999999</v>
      </c>
    </row>
    <row r="390" spans="3:12" ht="18">
      <c r="C390" s="668"/>
      <c r="D390" s="668"/>
      <c r="E390" s="668"/>
      <c r="F390" s="668"/>
      <c r="G390" s="668"/>
      <c r="H390" s="668" t="s">
        <v>592</v>
      </c>
      <c r="I390" s="668"/>
      <c r="J390" s="668"/>
      <c r="K390" s="668"/>
      <c r="L390" s="301">
        <v>69.400999999999996</v>
      </c>
    </row>
    <row r="391" spans="3:12" ht="18">
      <c r="C391" s="672"/>
      <c r="D391" s="672"/>
      <c r="E391" s="672"/>
      <c r="F391" s="672"/>
      <c r="G391" s="672"/>
      <c r="H391" s="672" t="s">
        <v>593</v>
      </c>
      <c r="I391" s="672"/>
      <c r="J391" s="672"/>
      <c r="K391" s="672"/>
      <c r="L391" s="301">
        <v>0</v>
      </c>
    </row>
    <row r="392" spans="3:12" ht="18">
      <c r="C392" s="672"/>
      <c r="D392" s="672"/>
      <c r="E392" s="672"/>
      <c r="F392" s="672"/>
      <c r="G392" s="672"/>
      <c r="H392" s="672" t="s">
        <v>594</v>
      </c>
      <c r="I392" s="672"/>
      <c r="J392" s="672"/>
      <c r="K392" s="672"/>
      <c r="L392" s="301">
        <v>153.27520000000001</v>
      </c>
    </row>
    <row r="393" spans="3:12" ht="18">
      <c r="C393" s="672"/>
      <c r="D393" s="672"/>
      <c r="E393" s="672"/>
      <c r="F393" s="672"/>
      <c r="G393" s="672"/>
      <c r="H393" s="672" t="s">
        <v>595</v>
      </c>
      <c r="I393" s="672"/>
      <c r="J393" s="672"/>
      <c r="K393" s="672"/>
      <c r="L393" s="301">
        <v>0</v>
      </c>
    </row>
    <row r="394" spans="3:12" ht="18">
      <c r="C394" s="672"/>
      <c r="D394" s="672"/>
      <c r="E394" s="672"/>
      <c r="F394" s="672"/>
      <c r="G394" s="672"/>
      <c r="H394" s="672" t="s">
        <v>596</v>
      </c>
      <c r="I394" s="672"/>
      <c r="J394" s="672"/>
      <c r="K394" s="672"/>
      <c r="L394" s="301">
        <v>0</v>
      </c>
    </row>
    <row r="395" spans="3:12" ht="18">
      <c r="C395" s="672"/>
      <c r="D395" s="672"/>
      <c r="E395" s="672"/>
      <c r="F395" s="672"/>
      <c r="G395" s="672"/>
      <c r="H395" s="672" t="s">
        <v>597</v>
      </c>
      <c r="I395" s="672"/>
      <c r="J395" s="672"/>
      <c r="K395" s="672"/>
      <c r="L395" s="301">
        <v>0</v>
      </c>
    </row>
    <row r="396" spans="3:12" ht="18">
      <c r="C396" s="672"/>
      <c r="D396" s="672"/>
      <c r="E396" s="672"/>
      <c r="F396" s="672"/>
      <c r="G396" s="672"/>
      <c r="H396" s="672" t="s">
        <v>598</v>
      </c>
      <c r="I396" s="672"/>
      <c r="J396" s="672"/>
      <c r="K396" s="672"/>
      <c r="L396" s="301">
        <v>0</v>
      </c>
    </row>
    <row r="397" spans="3:12" ht="36">
      <c r="C397" s="284" t="s">
        <v>83</v>
      </c>
      <c r="D397" s="285" t="s">
        <v>163</v>
      </c>
      <c r="E397" s="284" t="s">
        <v>162</v>
      </c>
      <c r="F397" s="284" t="s">
        <v>599</v>
      </c>
      <c r="G397" s="285" t="s">
        <v>194</v>
      </c>
      <c r="H397" s="285" t="s">
        <v>600</v>
      </c>
      <c r="I397" s="673" t="s">
        <v>601</v>
      </c>
      <c r="J397" s="674"/>
      <c r="K397" s="675"/>
      <c r="L397" s="285" t="s">
        <v>580</v>
      </c>
    </row>
    <row r="398" spans="3:12" ht="35">
      <c r="C398" s="292" t="s">
        <v>602</v>
      </c>
      <c r="D398" s="293" t="s">
        <v>499</v>
      </c>
      <c r="E398" s="292">
        <v>5213414</v>
      </c>
      <c r="F398" s="292" t="s">
        <v>603</v>
      </c>
      <c r="G398" s="295">
        <v>0.36</v>
      </c>
      <c r="H398" s="294" t="s">
        <v>181</v>
      </c>
      <c r="I398" s="665">
        <v>498.2</v>
      </c>
      <c r="J398" s="666"/>
      <c r="K398" s="667"/>
      <c r="L398" s="300">
        <v>179.352</v>
      </c>
    </row>
    <row r="399" spans="3:12" ht="18">
      <c r="C399" s="668"/>
      <c r="D399" s="668"/>
      <c r="E399" s="668"/>
      <c r="F399" s="668"/>
      <c r="G399" s="668"/>
      <c r="H399" s="668" t="s">
        <v>604</v>
      </c>
      <c r="I399" s="668"/>
      <c r="J399" s="668"/>
      <c r="K399" s="668"/>
      <c r="L399" s="301">
        <v>179.352</v>
      </c>
    </row>
    <row r="400" spans="3:12" ht="35">
      <c r="C400" s="297"/>
      <c r="D400" s="297"/>
      <c r="E400" s="297"/>
      <c r="F400" s="297"/>
      <c r="G400" s="297" t="s">
        <v>171</v>
      </c>
      <c r="H400" s="298">
        <v>0</v>
      </c>
      <c r="I400" s="297" t="s">
        <v>172</v>
      </c>
      <c r="J400" s="298">
        <v>0</v>
      </c>
      <c r="K400" s="297" t="s">
        <v>173</v>
      </c>
      <c r="L400" s="298">
        <v>0</v>
      </c>
    </row>
    <row r="401" spans="3:12" ht="35.5" thickBot="1">
      <c r="C401" s="297"/>
      <c r="D401" s="297"/>
      <c r="E401" s="297"/>
      <c r="F401" s="297"/>
      <c r="G401" s="297" t="s">
        <v>174</v>
      </c>
      <c r="H401" s="298">
        <v>0</v>
      </c>
      <c r="I401" s="297"/>
      <c r="J401" s="669" t="s">
        <v>175</v>
      </c>
      <c r="K401" s="669"/>
      <c r="L401" s="298">
        <v>179.35</v>
      </c>
    </row>
    <row r="402" spans="3:12" ht="18.5" thickTop="1">
      <c r="C402" s="299"/>
      <c r="D402" s="299"/>
      <c r="E402" s="299"/>
      <c r="F402" s="299"/>
      <c r="G402" s="299"/>
      <c r="H402" s="299"/>
      <c r="I402" s="299"/>
      <c r="J402" s="299"/>
      <c r="K402" s="299"/>
      <c r="L402" s="299"/>
    </row>
    <row r="403" spans="3:12" ht="18">
      <c r="C403" s="445" t="s">
        <v>607</v>
      </c>
      <c r="D403" s="446" t="s">
        <v>162</v>
      </c>
      <c r="E403" s="445" t="s">
        <v>163</v>
      </c>
      <c r="F403" s="445" t="s">
        <v>164</v>
      </c>
      <c r="G403" s="670" t="s">
        <v>165</v>
      </c>
      <c r="H403" s="670"/>
      <c r="I403" s="447" t="s">
        <v>166</v>
      </c>
      <c r="J403" s="446" t="s">
        <v>161</v>
      </c>
      <c r="K403" s="446" t="s">
        <v>167</v>
      </c>
      <c r="L403" s="446" t="s">
        <v>168</v>
      </c>
    </row>
    <row r="404" spans="3:12" ht="72">
      <c r="C404" s="213" t="s">
        <v>169</v>
      </c>
      <c r="D404" s="448">
        <v>103695</v>
      </c>
      <c r="E404" s="213" t="s">
        <v>182</v>
      </c>
      <c r="F404" s="213" t="s">
        <v>608</v>
      </c>
      <c r="G404" s="671" t="s">
        <v>551</v>
      </c>
      <c r="H404" s="671"/>
      <c r="I404" s="214" t="s">
        <v>176</v>
      </c>
      <c r="J404" s="449">
        <v>1</v>
      </c>
      <c r="K404" s="450">
        <v>107.38</v>
      </c>
      <c r="L404" s="450">
        <v>107.38</v>
      </c>
    </row>
    <row r="405" spans="3:12" ht="18" customHeight="1">
      <c r="C405" s="451" t="s">
        <v>320</v>
      </c>
      <c r="D405" s="452">
        <v>88316</v>
      </c>
      <c r="E405" s="451" t="s">
        <v>182</v>
      </c>
      <c r="F405" s="451" t="s">
        <v>185</v>
      </c>
      <c r="G405" s="664" t="s">
        <v>177</v>
      </c>
      <c r="H405" s="664"/>
      <c r="I405" s="453" t="s">
        <v>183</v>
      </c>
      <c r="J405" s="454">
        <v>0.64129999999999998</v>
      </c>
      <c r="K405" s="455">
        <v>19.29</v>
      </c>
      <c r="L405" s="455">
        <v>12.37</v>
      </c>
    </row>
    <row r="406" spans="3:12" ht="54" customHeight="1">
      <c r="C406" s="451" t="s">
        <v>320</v>
      </c>
      <c r="D406" s="452">
        <v>102197</v>
      </c>
      <c r="E406" s="451" t="s">
        <v>182</v>
      </c>
      <c r="F406" s="451" t="s">
        <v>609</v>
      </c>
      <c r="G406" s="664" t="s">
        <v>610</v>
      </c>
      <c r="H406" s="664"/>
      <c r="I406" s="453" t="s">
        <v>181</v>
      </c>
      <c r="J406" s="454">
        <v>0.84</v>
      </c>
      <c r="K406" s="455">
        <v>29.28</v>
      </c>
      <c r="L406" s="455">
        <v>24.59</v>
      </c>
    </row>
    <row r="407" spans="3:12" ht="52.5">
      <c r="C407" s="451" t="s">
        <v>320</v>
      </c>
      <c r="D407" s="452">
        <v>102486</v>
      </c>
      <c r="E407" s="451" t="s">
        <v>182</v>
      </c>
      <c r="F407" s="451" t="s">
        <v>611</v>
      </c>
      <c r="G407" s="664" t="s">
        <v>211</v>
      </c>
      <c r="H407" s="664"/>
      <c r="I407" s="453" t="s">
        <v>188</v>
      </c>
      <c r="J407" s="454">
        <v>2.24E-2</v>
      </c>
      <c r="K407" s="455">
        <v>730.92</v>
      </c>
      <c r="L407" s="455">
        <v>16.37</v>
      </c>
    </row>
    <row r="408" spans="3:12" ht="18" customHeight="1">
      <c r="C408" s="451" t="s">
        <v>320</v>
      </c>
      <c r="D408" s="452">
        <v>88262</v>
      </c>
      <c r="E408" s="451" t="s">
        <v>182</v>
      </c>
      <c r="F408" s="451" t="s">
        <v>212</v>
      </c>
      <c r="G408" s="664" t="s">
        <v>177</v>
      </c>
      <c r="H408" s="664"/>
      <c r="I408" s="453" t="s">
        <v>183</v>
      </c>
      <c r="J408" s="454">
        <v>0.21379999999999999</v>
      </c>
      <c r="K408" s="455">
        <v>23.96</v>
      </c>
      <c r="L408" s="455">
        <v>5.12</v>
      </c>
    </row>
    <row r="409" spans="3:12" ht="52.5">
      <c r="C409" s="451" t="s">
        <v>320</v>
      </c>
      <c r="D409" s="452">
        <v>102218</v>
      </c>
      <c r="E409" s="451" t="s">
        <v>182</v>
      </c>
      <c r="F409" s="451" t="s">
        <v>612</v>
      </c>
      <c r="G409" s="664" t="s">
        <v>610</v>
      </c>
      <c r="H409" s="664"/>
      <c r="I409" s="453" t="s">
        <v>181</v>
      </c>
      <c r="J409" s="454">
        <v>0.84</v>
      </c>
      <c r="K409" s="455">
        <v>14.78</v>
      </c>
      <c r="L409" s="455">
        <v>12.41</v>
      </c>
    </row>
    <row r="410" spans="3:12" ht="35">
      <c r="C410" s="451" t="s">
        <v>543</v>
      </c>
      <c r="D410" s="452">
        <v>4491</v>
      </c>
      <c r="E410" s="451" t="s">
        <v>182</v>
      </c>
      <c r="F410" s="451" t="s">
        <v>559</v>
      </c>
      <c r="G410" s="664" t="s">
        <v>545</v>
      </c>
      <c r="H410" s="664"/>
      <c r="I410" s="453" t="s">
        <v>187</v>
      </c>
      <c r="J410" s="454">
        <v>3.08</v>
      </c>
      <c r="K410" s="455">
        <v>11.86</v>
      </c>
      <c r="L410" s="455">
        <v>36.520000000000003</v>
      </c>
    </row>
    <row r="411" spans="3:12" ht="35">
      <c r="C411" s="452"/>
      <c r="D411" s="452"/>
      <c r="E411" s="452"/>
      <c r="F411" s="452"/>
      <c r="G411" s="452" t="s">
        <v>171</v>
      </c>
      <c r="H411" s="455"/>
      <c r="I411" s="452" t="s">
        <v>172</v>
      </c>
      <c r="J411" s="455">
        <v>0</v>
      </c>
      <c r="K411" s="452" t="s">
        <v>173</v>
      </c>
      <c r="L411" s="455">
        <v>0</v>
      </c>
    </row>
    <row r="412" spans="3:12" ht="18" customHeight="1">
      <c r="C412" s="452"/>
      <c r="D412" s="452"/>
      <c r="E412" s="452"/>
      <c r="F412" s="452"/>
      <c r="G412" s="452" t="s">
        <v>174</v>
      </c>
      <c r="H412" s="455">
        <v>0</v>
      </c>
      <c r="I412" s="452"/>
      <c r="J412" s="661" t="s">
        <v>175</v>
      </c>
      <c r="K412" s="661"/>
      <c r="L412" s="455">
        <v>136.05000000000001</v>
      </c>
    </row>
    <row r="416" spans="3:12" ht="17.5">
      <c r="F416" s="217" t="s">
        <v>15</v>
      </c>
    </row>
    <row r="417" spans="6:6" ht="17.5">
      <c r="F417" s="217" t="s">
        <v>16</v>
      </c>
    </row>
    <row r="418" spans="6:6" ht="17.5">
      <c r="F418" s="217" t="s">
        <v>17</v>
      </c>
    </row>
  </sheetData>
  <mergeCells count="354">
    <mergeCell ref="Q17:R17"/>
    <mergeCell ref="Q22:R22"/>
    <mergeCell ref="C20:F20"/>
    <mergeCell ref="C21:F21"/>
    <mergeCell ref="G405:H405"/>
    <mergeCell ref="G406:H406"/>
    <mergeCell ref="G407:H407"/>
    <mergeCell ref="G408:H408"/>
    <mergeCell ref="G409:H409"/>
    <mergeCell ref="L383:L384"/>
    <mergeCell ref="C386:G386"/>
    <mergeCell ref="H386:K386"/>
    <mergeCell ref="H387:K387"/>
    <mergeCell ref="C390:G390"/>
    <mergeCell ref="H390:K390"/>
    <mergeCell ref="C391:G391"/>
    <mergeCell ref="H391:K391"/>
    <mergeCell ref="C392:G392"/>
    <mergeCell ref="H392:K392"/>
    <mergeCell ref="G376:H376"/>
    <mergeCell ref="G377:H377"/>
    <mergeCell ref="J379:K379"/>
    <mergeCell ref="G381:H381"/>
    <mergeCell ref="G382:H382"/>
    <mergeCell ref="G410:H410"/>
    <mergeCell ref="J412:K412"/>
    <mergeCell ref="I398:K398"/>
    <mergeCell ref="C399:G399"/>
    <mergeCell ref="H399:K399"/>
    <mergeCell ref="J401:K401"/>
    <mergeCell ref="G403:H403"/>
    <mergeCell ref="G404:H404"/>
    <mergeCell ref="C393:G393"/>
    <mergeCell ref="H393:K393"/>
    <mergeCell ref="C394:G394"/>
    <mergeCell ref="H394:K394"/>
    <mergeCell ref="C395:G395"/>
    <mergeCell ref="H395:K395"/>
    <mergeCell ref="C396:G396"/>
    <mergeCell ref="H396:K396"/>
    <mergeCell ref="I397:K397"/>
    <mergeCell ref="C383:C384"/>
    <mergeCell ref="D383:D384"/>
    <mergeCell ref="E383:E384"/>
    <mergeCell ref="F383:F384"/>
    <mergeCell ref="G383:G384"/>
    <mergeCell ref="H383:I383"/>
    <mergeCell ref="J383:K383"/>
    <mergeCell ref="G365:H365"/>
    <mergeCell ref="G366:H366"/>
    <mergeCell ref="G367:H367"/>
    <mergeCell ref="J369:K369"/>
    <mergeCell ref="G371:H371"/>
    <mergeCell ref="G372:H372"/>
    <mergeCell ref="G373:H373"/>
    <mergeCell ref="G374:H374"/>
    <mergeCell ref="G375:H375"/>
    <mergeCell ref="G354:H354"/>
    <mergeCell ref="G355:H355"/>
    <mergeCell ref="J357:K357"/>
    <mergeCell ref="G359:H359"/>
    <mergeCell ref="G360:H360"/>
    <mergeCell ref="G361:H361"/>
    <mergeCell ref="G362:H362"/>
    <mergeCell ref="G363:H363"/>
    <mergeCell ref="G364:H364"/>
    <mergeCell ref="G343:H343"/>
    <mergeCell ref="G344:H344"/>
    <mergeCell ref="G345:H345"/>
    <mergeCell ref="J347:K347"/>
    <mergeCell ref="G349:H349"/>
    <mergeCell ref="G350:H350"/>
    <mergeCell ref="G351:H351"/>
    <mergeCell ref="G352:H352"/>
    <mergeCell ref="G353:H353"/>
    <mergeCell ref="G332:H332"/>
    <mergeCell ref="G333:H333"/>
    <mergeCell ref="G334:H334"/>
    <mergeCell ref="G335:H335"/>
    <mergeCell ref="J337:K337"/>
    <mergeCell ref="G339:H339"/>
    <mergeCell ref="G340:H340"/>
    <mergeCell ref="G341:H341"/>
    <mergeCell ref="G342:H342"/>
    <mergeCell ref="G321:H321"/>
    <mergeCell ref="G322:H322"/>
    <mergeCell ref="G323:H323"/>
    <mergeCell ref="J325:K325"/>
    <mergeCell ref="G327:H327"/>
    <mergeCell ref="G328:H328"/>
    <mergeCell ref="G329:H329"/>
    <mergeCell ref="G330:H330"/>
    <mergeCell ref="G331:H331"/>
    <mergeCell ref="G310:H310"/>
    <mergeCell ref="G311:H311"/>
    <mergeCell ref="G312:H312"/>
    <mergeCell ref="G313:H313"/>
    <mergeCell ref="J315:K315"/>
    <mergeCell ref="G317:H317"/>
    <mergeCell ref="G318:H318"/>
    <mergeCell ref="G319:H319"/>
    <mergeCell ref="G320:H320"/>
    <mergeCell ref="J294:K294"/>
    <mergeCell ref="G296:H296"/>
    <mergeCell ref="G297:H297"/>
    <mergeCell ref="G298:H298"/>
    <mergeCell ref="J303:K303"/>
    <mergeCell ref="G305:H305"/>
    <mergeCell ref="G306:H306"/>
    <mergeCell ref="G308:H308"/>
    <mergeCell ref="G309:H309"/>
    <mergeCell ref="G299:H299"/>
    <mergeCell ref="G279:H279"/>
    <mergeCell ref="G280:H280"/>
    <mergeCell ref="J282:K282"/>
    <mergeCell ref="G287:H287"/>
    <mergeCell ref="G288:H288"/>
    <mergeCell ref="G289:H289"/>
    <mergeCell ref="G290:H290"/>
    <mergeCell ref="G286:H286"/>
    <mergeCell ref="G267:H267"/>
    <mergeCell ref="G268:H268"/>
    <mergeCell ref="J260:K260"/>
    <mergeCell ref="G262:H262"/>
    <mergeCell ref="G263:H263"/>
    <mergeCell ref="G264:H264"/>
    <mergeCell ref="G258:H258"/>
    <mergeCell ref="G256:H256"/>
    <mergeCell ref="G257:H257"/>
    <mergeCell ref="G265:H265"/>
    <mergeCell ref="G274:H274"/>
    <mergeCell ref="G266:H266"/>
    <mergeCell ref="J104:K104"/>
    <mergeCell ref="G107:H107"/>
    <mergeCell ref="G108:H108"/>
    <mergeCell ref="G109:H109"/>
    <mergeCell ref="G110:H110"/>
    <mergeCell ref="G118:H118"/>
    <mergeCell ref="G123:H123"/>
    <mergeCell ref="G124:H124"/>
    <mergeCell ref="J126:K126"/>
    <mergeCell ref="G113:H113"/>
    <mergeCell ref="G114:H114"/>
    <mergeCell ref="J116:K116"/>
    <mergeCell ref="G121:H121"/>
    <mergeCell ref="G122:H122"/>
    <mergeCell ref="J84:K84"/>
    <mergeCell ref="G90:H90"/>
    <mergeCell ref="G91:H91"/>
    <mergeCell ref="G92:H92"/>
    <mergeCell ref="J94:K94"/>
    <mergeCell ref="G99:H99"/>
    <mergeCell ref="G100:H100"/>
    <mergeCell ref="G101:H101"/>
    <mergeCell ref="G102:H102"/>
    <mergeCell ref="G86:H86"/>
    <mergeCell ref="G87:H87"/>
    <mergeCell ref="G88:H88"/>
    <mergeCell ref="G89:H89"/>
    <mergeCell ref="G96:H96"/>
    <mergeCell ref="G97:H97"/>
    <mergeCell ref="G98:H98"/>
    <mergeCell ref="J272:K272"/>
    <mergeCell ref="G237:H237"/>
    <mergeCell ref="G193:H193"/>
    <mergeCell ref="G200:H200"/>
    <mergeCell ref="G201:H201"/>
    <mergeCell ref="G208:H208"/>
    <mergeCell ref="G209:H209"/>
    <mergeCell ref="G278:H278"/>
    <mergeCell ref="G194:H194"/>
    <mergeCell ref="J196:K196"/>
    <mergeCell ref="G202:H202"/>
    <mergeCell ref="G203:H203"/>
    <mergeCell ref="G204:H204"/>
    <mergeCell ref="J206:K206"/>
    <mergeCell ref="G210:H210"/>
    <mergeCell ref="G211:H211"/>
    <mergeCell ref="G212:H212"/>
    <mergeCell ref="G213:H213"/>
    <mergeCell ref="J218:K218"/>
    <mergeCell ref="J250:K250"/>
    <mergeCell ref="G252:H252"/>
    <mergeCell ref="G253:H253"/>
    <mergeCell ref="G254:H254"/>
    <mergeCell ref="G255:H255"/>
    <mergeCell ref="J174:K174"/>
    <mergeCell ref="G176:H176"/>
    <mergeCell ref="G177:H177"/>
    <mergeCell ref="G183:H183"/>
    <mergeCell ref="G184:H184"/>
    <mergeCell ref="J186:K186"/>
    <mergeCell ref="G188:H188"/>
    <mergeCell ref="G224:H224"/>
    <mergeCell ref="G178:H178"/>
    <mergeCell ref="G179:H179"/>
    <mergeCell ref="G189:H189"/>
    <mergeCell ref="G190:H190"/>
    <mergeCell ref="G191:H191"/>
    <mergeCell ref="G198:H198"/>
    <mergeCell ref="G214:H214"/>
    <mergeCell ref="G215:H215"/>
    <mergeCell ref="G135:H135"/>
    <mergeCell ref="G136:H136"/>
    <mergeCell ref="G137:H137"/>
    <mergeCell ref="G154:H154"/>
    <mergeCell ref="G155:H155"/>
    <mergeCell ref="G145:H145"/>
    <mergeCell ref="G157:H157"/>
    <mergeCell ref="G220:H220"/>
    <mergeCell ref="G221:H221"/>
    <mergeCell ref="G181:H181"/>
    <mergeCell ref="G182:H182"/>
    <mergeCell ref="G180:H180"/>
    <mergeCell ref="G192:H192"/>
    <mergeCell ref="J142:K142"/>
    <mergeCell ref="G144:H144"/>
    <mergeCell ref="G150:H150"/>
    <mergeCell ref="J152:K152"/>
    <mergeCell ref="G158:H158"/>
    <mergeCell ref="G159:H159"/>
    <mergeCell ref="G160:H160"/>
    <mergeCell ref="G161:H161"/>
    <mergeCell ref="J164:K164"/>
    <mergeCell ref="J37:K37"/>
    <mergeCell ref="G79:H79"/>
    <mergeCell ref="G80:H80"/>
    <mergeCell ref="G81:H81"/>
    <mergeCell ref="G70:H70"/>
    <mergeCell ref="G69:H69"/>
    <mergeCell ref="J72:K72"/>
    <mergeCell ref="G74:H74"/>
    <mergeCell ref="G75:H75"/>
    <mergeCell ref="G76:H76"/>
    <mergeCell ref="G77:H77"/>
    <mergeCell ref="J53:K53"/>
    <mergeCell ref="G56:H56"/>
    <mergeCell ref="G57:H57"/>
    <mergeCell ref="G58:H58"/>
    <mergeCell ref="G59:H59"/>
    <mergeCell ref="J61:K61"/>
    <mergeCell ref="G66:H66"/>
    <mergeCell ref="G67:H67"/>
    <mergeCell ref="G68:H68"/>
    <mergeCell ref="G30:H30"/>
    <mergeCell ref="G31:H31"/>
    <mergeCell ref="J21:K21"/>
    <mergeCell ref="G23:H23"/>
    <mergeCell ref="J28:K28"/>
    <mergeCell ref="G32:H32"/>
    <mergeCell ref="G33:H33"/>
    <mergeCell ref="G34:H34"/>
    <mergeCell ref="G35:H35"/>
    <mergeCell ref="G128:H128"/>
    <mergeCell ref="G129:H129"/>
    <mergeCell ref="G130:H130"/>
    <mergeCell ref="J132:K132"/>
    <mergeCell ref="G45:H45"/>
    <mergeCell ref="G46:H46"/>
    <mergeCell ref="G47:H47"/>
    <mergeCell ref="G149:H149"/>
    <mergeCell ref="G156:H156"/>
    <mergeCell ref="G138:H138"/>
    <mergeCell ref="G139:H139"/>
    <mergeCell ref="G148:H148"/>
    <mergeCell ref="G146:H146"/>
    <mergeCell ref="G147:H147"/>
    <mergeCell ref="G55:H55"/>
    <mergeCell ref="G63:H63"/>
    <mergeCell ref="G64:H64"/>
    <mergeCell ref="G119:H119"/>
    <mergeCell ref="G120:H120"/>
    <mergeCell ref="G112:H112"/>
    <mergeCell ref="G51:H51"/>
    <mergeCell ref="G82:H82"/>
    <mergeCell ref="G134:H134"/>
    <mergeCell ref="G140:H140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B11:J12"/>
    <mergeCell ref="K12:L12"/>
    <mergeCell ref="G14:H14"/>
    <mergeCell ref="G16:H16"/>
    <mergeCell ref="G17:H17"/>
    <mergeCell ref="G44:H44"/>
    <mergeCell ref="H15:I15"/>
    <mergeCell ref="G111:H111"/>
    <mergeCell ref="G24:H24"/>
    <mergeCell ref="G25:H25"/>
    <mergeCell ref="G26:H26"/>
    <mergeCell ref="G78:H78"/>
    <mergeCell ref="G39:H39"/>
    <mergeCell ref="G18:H18"/>
    <mergeCell ref="G65:H65"/>
    <mergeCell ref="G106:H106"/>
    <mergeCell ref="G19:H19"/>
    <mergeCell ref="G40:H40"/>
    <mergeCell ref="G41:H41"/>
    <mergeCell ref="G42:H42"/>
    <mergeCell ref="G43:H43"/>
    <mergeCell ref="G48:H48"/>
    <mergeCell ref="G49:H49"/>
    <mergeCell ref="G50:H50"/>
    <mergeCell ref="G199:H199"/>
    <mergeCell ref="G248:H248"/>
    <mergeCell ref="G162:H162"/>
    <mergeCell ref="G170:H170"/>
    <mergeCell ref="G171:H171"/>
    <mergeCell ref="G216:H216"/>
    <mergeCell ref="G225:H225"/>
    <mergeCell ref="G226:H226"/>
    <mergeCell ref="G235:H235"/>
    <mergeCell ref="G222:H222"/>
    <mergeCell ref="G223:H223"/>
    <mergeCell ref="G172:H172"/>
    <mergeCell ref="G166:H166"/>
    <mergeCell ref="G167:H167"/>
    <mergeCell ref="G168:H168"/>
    <mergeCell ref="G169:H169"/>
    <mergeCell ref="G230:H230"/>
    <mergeCell ref="G231:H231"/>
    <mergeCell ref="G243:H243"/>
    <mergeCell ref="J228:K228"/>
    <mergeCell ref="G236:H236"/>
    <mergeCell ref="G238:H238"/>
    <mergeCell ref="J240:K240"/>
    <mergeCell ref="G244:H244"/>
    <mergeCell ref="G245:H245"/>
    <mergeCell ref="G246:H246"/>
    <mergeCell ref="G247:H247"/>
    <mergeCell ref="G307:H307"/>
    <mergeCell ref="G291:H291"/>
    <mergeCell ref="G292:H292"/>
    <mergeCell ref="G284:H284"/>
    <mergeCell ref="G275:H275"/>
    <mergeCell ref="G276:H276"/>
    <mergeCell ref="G277:H277"/>
    <mergeCell ref="G285:H285"/>
    <mergeCell ref="G232:H232"/>
    <mergeCell ref="G233:H233"/>
    <mergeCell ref="G234:H234"/>
    <mergeCell ref="G242:H242"/>
    <mergeCell ref="G270:H270"/>
    <mergeCell ref="G269:H269"/>
    <mergeCell ref="G300:H300"/>
    <mergeCell ref="G301:H301"/>
  </mergeCells>
  <phoneticPr fontId="34" type="noConversion"/>
  <pageMargins left="0.23622047244094491" right="0.23622047244094491" top="0.35433070866141736" bottom="0.55118110236220474" header="0.31496062992125984" footer="0.31496062992125984"/>
  <pageSetup paperSize="9" scale="61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85"/>
  <sheetViews>
    <sheetView showGridLines="0" showOutlineSymbols="0" showWhiteSpace="0" view="pageBreakPreview" zoomScale="70" zoomScaleNormal="55" zoomScaleSheetLayoutView="70" workbookViewId="0">
      <selection activeCell="C14" sqref="C14"/>
    </sheetView>
  </sheetViews>
  <sheetFormatPr defaultRowHeight="14"/>
  <cols>
    <col min="2" max="2" width="18.6640625" style="9" customWidth="1"/>
    <col min="3" max="3" width="96.08203125" style="16" customWidth="1"/>
    <col min="4" max="4" width="12.25" style="19" customWidth="1"/>
    <col min="5" max="5" width="15.6640625" style="114" customWidth="1"/>
    <col min="6" max="6" width="17.33203125" style="107" customWidth="1"/>
    <col min="7" max="7" width="19.08203125" style="107" customWidth="1"/>
    <col min="8" max="8" width="21.4140625" style="107" customWidth="1"/>
    <col min="9" max="9" width="13.33203125" style="9" customWidth="1"/>
    <col min="10" max="10" width="17.83203125" style="9" customWidth="1"/>
    <col min="11" max="11" width="19.1640625" style="9" customWidth="1"/>
    <col min="12" max="12" width="19.1640625" style="120" customWidth="1"/>
  </cols>
  <sheetData>
    <row r="1" spans="2:16" ht="14.5" thickBot="1">
      <c r="L1" s="130"/>
    </row>
    <row r="2" spans="2:16" ht="20.5">
      <c r="B2" s="10"/>
      <c r="C2" s="15"/>
      <c r="D2" s="550" t="s">
        <v>1</v>
      </c>
      <c r="E2" s="550"/>
      <c r="F2" s="550"/>
      <c r="G2" s="550"/>
      <c r="H2" s="550"/>
      <c r="I2" s="550"/>
      <c r="J2" s="550"/>
      <c r="K2" s="551"/>
      <c r="L2" s="142"/>
    </row>
    <row r="3" spans="2:16" ht="20.5">
      <c r="B3" s="11"/>
      <c r="D3" s="552" t="s">
        <v>155</v>
      </c>
      <c r="E3" s="552"/>
      <c r="F3" s="552"/>
      <c r="G3" s="552"/>
      <c r="H3" s="552"/>
      <c r="I3" s="552"/>
      <c r="J3" s="552"/>
      <c r="K3" s="553"/>
      <c r="L3" s="143"/>
    </row>
    <row r="4" spans="2:16" ht="20.5">
      <c r="B4" s="11"/>
      <c r="D4" s="554" t="s">
        <v>156</v>
      </c>
      <c r="E4" s="554"/>
      <c r="F4" s="554"/>
      <c r="G4" s="554"/>
      <c r="H4" s="554"/>
      <c r="I4" s="554"/>
      <c r="J4" s="554"/>
      <c r="K4" s="555"/>
      <c r="L4" s="143"/>
    </row>
    <row r="5" spans="2:16" ht="20.5">
      <c r="B5" s="11"/>
      <c r="D5" s="554" t="s">
        <v>4</v>
      </c>
      <c r="E5" s="554"/>
      <c r="F5" s="554"/>
      <c r="G5" s="554"/>
      <c r="H5" s="554"/>
      <c r="I5" s="554"/>
      <c r="J5" s="554"/>
      <c r="K5" s="555"/>
      <c r="L5" s="143"/>
    </row>
    <row r="6" spans="2:16" ht="21" thickBot="1">
      <c r="B6" s="12"/>
      <c r="C6" s="17"/>
      <c r="D6" s="18"/>
      <c r="E6" s="109"/>
      <c r="F6" s="108"/>
      <c r="G6" s="108"/>
      <c r="H6" s="108"/>
      <c r="I6" s="2"/>
      <c r="J6" s="2"/>
      <c r="K6" s="115">
        <f>(K11/1)+1</f>
        <v>1.2669999999999999</v>
      </c>
      <c r="L6" s="143"/>
      <c r="M6">
        <f>K11/1+1</f>
        <v>1.2669999999999999</v>
      </c>
    </row>
    <row r="7" spans="2:16" ht="18">
      <c r="B7" s="138" t="s">
        <v>209</v>
      </c>
      <c r="C7" s="618" t="s">
        <v>623</v>
      </c>
      <c r="D7" s="619"/>
      <c r="E7" s="619"/>
      <c r="F7" s="619"/>
      <c r="G7" s="619"/>
      <c r="H7" s="619"/>
      <c r="I7" s="620"/>
      <c r="J7" s="621" t="s">
        <v>343</v>
      </c>
      <c r="K7" s="622"/>
      <c r="L7" s="143"/>
      <c r="M7" s="77"/>
    </row>
    <row r="8" spans="2:16" ht="18.5" thickBot="1">
      <c r="B8" s="398" t="s">
        <v>6</v>
      </c>
      <c r="C8" s="625" t="s">
        <v>633</v>
      </c>
      <c r="D8" s="626"/>
      <c r="E8" s="626"/>
      <c r="F8" s="626"/>
      <c r="G8" s="626"/>
      <c r="H8" s="626"/>
      <c r="I8" s="627"/>
      <c r="J8" s="705">
        <v>45105</v>
      </c>
      <c r="K8" s="706"/>
      <c r="L8" s="144"/>
      <c r="M8" s="76"/>
      <c r="N8" s="76"/>
    </row>
    <row r="9" spans="2:16" ht="18.5" thickBot="1">
      <c r="B9" s="398" t="s">
        <v>204</v>
      </c>
      <c r="C9" s="141" t="s">
        <v>634</v>
      </c>
      <c r="D9" s="100"/>
      <c r="E9" s="703" t="s">
        <v>287</v>
      </c>
      <c r="F9" s="703"/>
      <c r="G9" s="703"/>
      <c r="H9" s="703"/>
      <c r="I9" s="704"/>
      <c r="J9" s="399"/>
      <c r="K9" s="400"/>
      <c r="L9" s="144"/>
      <c r="M9" s="76"/>
      <c r="N9" s="76"/>
    </row>
    <row r="10" spans="2:16" ht="18.5" thickBot="1">
      <c r="B10" s="401" t="s">
        <v>8</v>
      </c>
      <c r="C10" s="711">
        <f>H78</f>
        <v>245345.61</v>
      </c>
      <c r="D10" s="712"/>
      <c r="E10" s="709" t="s">
        <v>605</v>
      </c>
      <c r="F10" s="709"/>
      <c r="G10" s="709"/>
      <c r="H10" s="709"/>
      <c r="I10" s="710"/>
      <c r="J10" s="402" t="s">
        <v>344</v>
      </c>
      <c r="K10" s="403">
        <v>0.87370000000000003</v>
      </c>
      <c r="L10" s="144"/>
      <c r="M10" s="76"/>
      <c r="N10" s="76"/>
    </row>
    <row r="11" spans="2:16" ht="18" thickBot="1">
      <c r="B11" s="634" t="s">
        <v>9</v>
      </c>
      <c r="C11" s="635"/>
      <c r="D11" s="635"/>
      <c r="E11" s="635"/>
      <c r="F11" s="635"/>
      <c r="G11" s="635"/>
      <c r="H11" s="635"/>
      <c r="I11" s="636"/>
      <c r="J11" s="404" t="s">
        <v>10</v>
      </c>
      <c r="K11" s="405">
        <f>BDI!B30</f>
        <v>0.26700000000000002</v>
      </c>
      <c r="L11" s="143"/>
      <c r="N11" s="76"/>
    </row>
    <row r="12" spans="2:16" ht="18.5" thickBot="1">
      <c r="B12" s="637"/>
      <c r="C12" s="638"/>
      <c r="D12" s="638"/>
      <c r="E12" s="638"/>
      <c r="F12" s="638"/>
      <c r="G12" s="638"/>
      <c r="H12" s="638"/>
      <c r="I12" s="639"/>
      <c r="J12" s="707" t="s">
        <v>186</v>
      </c>
      <c r="K12" s="708"/>
      <c r="L12" s="144"/>
      <c r="M12" s="76"/>
      <c r="N12" s="76"/>
    </row>
    <row r="13" spans="2:16">
      <c r="B13" s="11"/>
      <c r="E13" s="145"/>
      <c r="F13" s="146"/>
      <c r="G13" s="146"/>
      <c r="H13" s="146"/>
      <c r="K13" s="117"/>
      <c r="L13" s="144"/>
      <c r="N13" s="76"/>
    </row>
    <row r="14" spans="2:16" ht="14.5" thickBot="1">
      <c r="B14" s="11"/>
      <c r="E14" s="145"/>
      <c r="F14" s="146"/>
      <c r="G14" s="146"/>
      <c r="H14" s="146"/>
      <c r="K14" s="117"/>
      <c r="L14" s="144"/>
      <c r="M14" s="76"/>
      <c r="N14" s="76"/>
    </row>
    <row r="15" spans="2:16">
      <c r="B15" s="701" t="s">
        <v>89</v>
      </c>
      <c r="C15" s="699" t="s">
        <v>13</v>
      </c>
      <c r="D15" s="697" t="s">
        <v>11</v>
      </c>
      <c r="E15" s="681" t="s">
        <v>12</v>
      </c>
      <c r="F15" s="683" t="s">
        <v>158</v>
      </c>
      <c r="G15" s="683" t="s">
        <v>159</v>
      </c>
      <c r="H15" s="683" t="s">
        <v>160</v>
      </c>
      <c r="I15" s="685" t="s">
        <v>178</v>
      </c>
      <c r="J15" s="685" t="s">
        <v>18</v>
      </c>
      <c r="K15" s="687" t="s">
        <v>179</v>
      </c>
      <c r="L15" s="689" t="s">
        <v>180</v>
      </c>
      <c r="M15" s="76"/>
      <c r="N15" s="76"/>
    </row>
    <row r="16" spans="2:16" ht="24" customHeight="1" thickBot="1">
      <c r="B16" s="702"/>
      <c r="C16" s="700"/>
      <c r="D16" s="698"/>
      <c r="E16" s="682"/>
      <c r="F16" s="684"/>
      <c r="G16" s="684"/>
      <c r="H16" s="684"/>
      <c r="I16" s="686"/>
      <c r="J16" s="686"/>
      <c r="K16" s="688"/>
      <c r="L16" s="690"/>
      <c r="M16" s="76"/>
      <c r="N16" s="76"/>
      <c r="O16" s="680"/>
      <c r="P16" s="680"/>
    </row>
    <row r="17" spans="2:16" ht="18">
      <c r="B17" s="360"/>
      <c r="C17" s="361"/>
      <c r="D17" s="362"/>
      <c r="E17" s="363"/>
      <c r="F17" s="364"/>
      <c r="G17" s="365"/>
      <c r="H17" s="366"/>
      <c r="I17" s="367"/>
      <c r="J17" s="367"/>
      <c r="K17" s="368"/>
      <c r="L17" s="369"/>
      <c r="M17" s="76"/>
      <c r="N17" s="76"/>
      <c r="O17" s="623"/>
      <c r="P17" s="623"/>
    </row>
    <row r="18" spans="2:16" ht="18">
      <c r="B18" s="370">
        <v>1</v>
      </c>
      <c r="C18" s="371" t="str">
        <f>VLOOKUP(B18,'Memorial de Cálculo de Quantiat'!B15:G267,4,0)</f>
        <v>ADMINISTRAÇÃO DA OBRA</v>
      </c>
      <c r="D18" s="371"/>
      <c r="E18" s="372"/>
      <c r="F18" s="373"/>
      <c r="G18" s="373"/>
      <c r="H18" s="373">
        <f>H19</f>
        <v>17890.849999999999</v>
      </c>
      <c r="I18" s="372"/>
      <c r="J18" s="372"/>
      <c r="K18" s="374">
        <f>H18/$H$78</f>
        <v>7.2921011303197961E-2</v>
      </c>
      <c r="L18" s="375">
        <f>L19</f>
        <v>14120.64</v>
      </c>
    </row>
    <row r="19" spans="2:16" ht="17.5">
      <c r="B19" s="376" t="s">
        <v>319</v>
      </c>
      <c r="C19" s="377" t="str">
        <f>VLOOKUP(B19,'Memorial de Cálculo de Quantiat'!B16:G268,4,0)</f>
        <v xml:space="preserve">ADMINISTRAÇÃO LOCAL </v>
      </c>
      <c r="D19" s="378" t="str">
        <f>VLOOKUP(B19,'Memorial de Cálculo de Quantiat'!B16:G268,5,0)</f>
        <v>UN</v>
      </c>
      <c r="E19" s="379">
        <f>VLOOKUP(B19,'Memorial de Cálculo de Quantiat'!B16:G268,6,0)</f>
        <v>1</v>
      </c>
      <c r="F19" s="379">
        <f>VLOOKUP(J19,'Planilha Orçam. - CCU'!D13:L419,8,0)</f>
        <v>14120.64</v>
      </c>
      <c r="G19" s="380">
        <f>TRUNC((F19*$M$6),2)</f>
        <v>17890.849999999999</v>
      </c>
      <c r="H19" s="380">
        <f>TRUNC((G19*E19),2)</f>
        <v>17890.849999999999</v>
      </c>
      <c r="I19" s="381" t="str">
        <f>VLOOKUP(B19,'Memorial de Cálculo de Quantiat'!B16:G268,3,0)</f>
        <v>Próprio</v>
      </c>
      <c r="J19" s="381" t="str">
        <f>VLOOKUP(B19,'Memorial de Cálculo de Quantiat'!B16:G268,2,0)</f>
        <v>CP-368</v>
      </c>
      <c r="K19" s="382">
        <f>H19/$H$78</f>
        <v>7.2921011303197961E-2</v>
      </c>
      <c r="L19" s="383">
        <f>TRUNC((E19*F19),2)</f>
        <v>14120.64</v>
      </c>
    </row>
    <row r="20" spans="2:16" ht="17.5">
      <c r="B20" s="376"/>
      <c r="C20" s="377"/>
      <c r="D20" s="378"/>
      <c r="E20" s="381"/>
      <c r="F20" s="380"/>
      <c r="G20" s="380"/>
      <c r="H20" s="380"/>
      <c r="I20" s="381"/>
      <c r="J20" s="381"/>
      <c r="K20" s="382"/>
      <c r="L20" s="383"/>
    </row>
    <row r="21" spans="2:16" ht="18">
      <c r="B21" s="370">
        <v>2</v>
      </c>
      <c r="C21" s="371" t="str">
        <f>VLOOKUP(B21,'Memorial de Cálculo de Quantiat'!B18:G270,4,0)</f>
        <v>TRANSPORTE DE MATERIAIS</v>
      </c>
      <c r="D21" s="371"/>
      <c r="E21" s="372"/>
      <c r="F21" s="373"/>
      <c r="G21" s="373"/>
      <c r="H21" s="373">
        <f>TRUNC(SUM(H22:H22),2)</f>
        <v>45312.29</v>
      </c>
      <c r="I21" s="372"/>
      <c r="J21" s="372"/>
      <c r="K21" s="374">
        <f>H21/$H$78</f>
        <v>0.18468759233148702</v>
      </c>
      <c r="L21" s="375">
        <f>TRUNC(SUM(L22:L22),2)</f>
        <v>35811.33</v>
      </c>
    </row>
    <row r="22" spans="2:16" ht="35">
      <c r="B22" s="376" t="s">
        <v>321</v>
      </c>
      <c r="C22" s="377" t="str">
        <f>VLOOKUP(B22,'Memorial de Cálculo de Quantiat'!B1:G271,4,0)</f>
        <v>TRANSPORTE COM CAMINHÃO BASCULANTE DE 14 M³, EM VIA URBANA EM LEITO NATURAL (UNIDADE: M3XKM). AF_07/2020</v>
      </c>
      <c r="D22" s="378" t="str">
        <f>VLOOKUP(B22,'Memorial de Cálculo de Quantiat'!B19:G271,5,0)</f>
        <v>M3XKM</v>
      </c>
      <c r="E22" s="379">
        <f>VLOOKUP(B22,'Memorial de Cálculo de Quantiat'!B19:G271,6,0)</f>
        <v>14616.87</v>
      </c>
      <c r="F22" s="379">
        <f>VLOOKUP(J22,'Planilha Orçam. - CCU'!D16:L422,8,0)</f>
        <v>2.4500000000000002</v>
      </c>
      <c r="G22" s="380">
        <f>TRUNC((F22*$M$6),2)</f>
        <v>3.1</v>
      </c>
      <c r="H22" s="380">
        <f>TRUNC((G22*E22),2)</f>
        <v>45312.29</v>
      </c>
      <c r="I22" s="381" t="str">
        <f>VLOOKUP(B22,'Memorial de Cálculo de Quantiat'!B19:G271,3,0)</f>
        <v>SINAPI</v>
      </c>
      <c r="J22" s="381">
        <f>VLOOKUP(B22,'Memorial de Cálculo de Quantiat'!B19:G271,2,0)</f>
        <v>93591</v>
      </c>
      <c r="K22" s="382">
        <f>H22/$H$78</f>
        <v>0.18468759233148702</v>
      </c>
      <c r="L22" s="383">
        <f>TRUNC((E22*F22),2)</f>
        <v>35811.33</v>
      </c>
    </row>
    <row r="23" spans="2:16" ht="17.5">
      <c r="B23" s="384"/>
      <c r="C23" s="385"/>
      <c r="D23" s="386"/>
      <c r="E23" s="387"/>
      <c r="F23" s="387"/>
      <c r="G23" s="388"/>
      <c r="H23" s="388"/>
      <c r="I23" s="389"/>
      <c r="J23" s="389"/>
      <c r="K23" s="390"/>
      <c r="L23" s="391"/>
    </row>
    <row r="24" spans="2:16" ht="18">
      <c r="B24" s="370">
        <v>3</v>
      </c>
      <c r="C24" s="371" t="str">
        <f>VLOOKUP(B24,'Memorial de Cálculo de Quantiat'!B21:G273,4,0)</f>
        <v>SERVIÇOS PRELIMINARES</v>
      </c>
      <c r="D24" s="371"/>
      <c r="E24" s="392"/>
      <c r="F24" s="373"/>
      <c r="G24" s="373"/>
      <c r="H24" s="373">
        <f>TRUNC(SUM(H25:H28),2)</f>
        <v>75046.33</v>
      </c>
      <c r="I24" s="372"/>
      <c r="J24" s="372"/>
      <c r="K24" s="374">
        <f>H24/$H$78</f>
        <v>0.30588006037687004</v>
      </c>
      <c r="L24" s="393">
        <f>TRUNC(SUM(L25:L28),2)</f>
        <v>59232.58</v>
      </c>
    </row>
    <row r="25" spans="2:16" ht="35">
      <c r="B25" s="376" t="s">
        <v>322</v>
      </c>
      <c r="C25" s="377" t="str">
        <f>VLOOKUP(B25,'Memorial de Cálculo de Quantiat'!B4:G274,4,0)</f>
        <v>GRUPO GERADOR REBOCÁVEL, POTÊNCIA 66 KVA, MOTOR A DIESEL - CHP DIURNO. AF_03/2016</v>
      </c>
      <c r="D25" s="378" t="str">
        <f>VLOOKUP(B25,'Memorial de Cálculo de Quantiat'!B22:G274,5,0)</f>
        <v>CHP</v>
      </c>
      <c r="E25" s="379">
        <f>VLOOKUP(B25,'Memorial de Cálculo de Quantiat'!B22:G274,6,0)</f>
        <v>480</v>
      </c>
      <c r="F25" s="379">
        <f>VLOOKUP(J25,'Planilha Orçam. - CCU'!D19:L425,8,0)</f>
        <v>70.45</v>
      </c>
      <c r="G25" s="380">
        <f>TRUNC((F25*$M$6),2)</f>
        <v>89.26</v>
      </c>
      <c r="H25" s="380">
        <f>TRUNC((G25*E25),2)</f>
        <v>42844.800000000003</v>
      </c>
      <c r="I25" s="381" t="str">
        <f>VLOOKUP(B25,'Memorial de Cálculo de Quantiat'!B22:G274,3,0)</f>
        <v>SINAPI</v>
      </c>
      <c r="J25" s="381">
        <f>VLOOKUP(B25,'Memorial de Cálculo de Quantiat'!B22:G274,2,0)</f>
        <v>93421</v>
      </c>
      <c r="K25" s="382">
        <f>H25/$H$78</f>
        <v>0.17463039179710615</v>
      </c>
      <c r="L25" s="383">
        <f>TRUNC((E25*F25),2)</f>
        <v>33816</v>
      </c>
    </row>
    <row r="26" spans="2:16" ht="35">
      <c r="B26" s="376" t="s">
        <v>323</v>
      </c>
      <c r="C26" s="377" t="str">
        <f>VLOOKUP(B26,'Memorial de Cálculo de Quantiat'!B5:G275,4,0)</f>
        <v>LOCACAO CONVENCIONAL DE OBRA, UTILIZANDO GABARITO DE TÁBUAS CORRIDAS PONTALETADAS A CADA 2,00M -  2 UTILIZAÇÕES. AF_10/2018</v>
      </c>
      <c r="D26" s="378" t="str">
        <f>VLOOKUP(B26,'Memorial de Cálculo de Quantiat'!B23:G275,5,0)</f>
        <v>M</v>
      </c>
      <c r="E26" s="379">
        <f>VLOOKUP(B26,'Memorial de Cálculo de Quantiat'!B23:G275,6,0)</f>
        <v>53.1</v>
      </c>
      <c r="F26" s="379">
        <f>VLOOKUP(J26,'Planilha Orçam. - CCU'!D20:L426,8,0)</f>
        <v>55.48</v>
      </c>
      <c r="G26" s="380">
        <f t="shared" ref="G26:G28" si="0">TRUNC((F26*$M$6),2)</f>
        <v>70.290000000000006</v>
      </c>
      <c r="H26" s="380">
        <f t="shared" ref="H26:H28" si="1">TRUNC((G26*E26),2)</f>
        <v>3732.39</v>
      </c>
      <c r="I26" s="381" t="str">
        <f>VLOOKUP(B26,'Memorial de Cálculo de Quantiat'!B23:G275,3,0)</f>
        <v>SINAPI</v>
      </c>
      <c r="J26" s="381">
        <f>VLOOKUP(B26,'Memorial de Cálculo de Quantiat'!B23:G275,2,0)</f>
        <v>99059</v>
      </c>
      <c r="K26" s="382">
        <f>H26/$H$78</f>
        <v>1.5212784936319015E-2</v>
      </c>
      <c r="L26" s="383">
        <f>TRUNC((E26*F26),2)</f>
        <v>2945.98</v>
      </c>
    </row>
    <row r="27" spans="2:16" ht="17.5">
      <c r="B27" s="376" t="s">
        <v>325</v>
      </c>
      <c r="C27" s="377" t="str">
        <f>VLOOKUP(B27,'Memorial de Cálculo de Quantiat'!B6:G276,4,0)</f>
        <v>REGULARIZAÇÃO DE SUPERFÍCIES COM MOTONIVELADORA. AF_11/2019</v>
      </c>
      <c r="D27" s="378" t="str">
        <f>VLOOKUP(B27,'Memorial de Cálculo de Quantiat'!B24:G276,5,0)</f>
        <v>m²</v>
      </c>
      <c r="E27" s="379">
        <f>VLOOKUP(B27,'Memorial de Cálculo de Quantiat'!B24:G276,6,0)</f>
        <v>121.2</v>
      </c>
      <c r="F27" s="379">
        <f>VLOOKUP(J27,'Planilha Orçam. - CCU'!D21:L427,8,0)</f>
        <v>0.1</v>
      </c>
      <c r="G27" s="380">
        <f t="shared" si="0"/>
        <v>0.12</v>
      </c>
      <c r="H27" s="380">
        <f t="shared" si="1"/>
        <v>14.54</v>
      </c>
      <c r="I27" s="381" t="str">
        <f>VLOOKUP(B27,'Memorial de Cálculo de Quantiat'!B24:G276,3,0)</f>
        <v>SINAPI</v>
      </c>
      <c r="J27" s="381">
        <f>VLOOKUP(B27,'Memorial de Cálculo de Quantiat'!B24:G276,2,0)</f>
        <v>100575</v>
      </c>
      <c r="K27" s="382">
        <f>H27/$H$78</f>
        <v>5.9263338765262605E-5</v>
      </c>
      <c r="L27" s="383">
        <f t="shared" ref="L27:L28" si="2">TRUNC((E27*F27),2)</f>
        <v>12.12</v>
      </c>
    </row>
    <row r="28" spans="2:16" ht="35">
      <c r="B28" s="376" t="s">
        <v>463</v>
      </c>
      <c r="C28" s="377" t="str">
        <f>VLOOKUP(B28,'Memorial de Cálculo de Quantiat'!B7:G277,4,0)</f>
        <v>CONCRETO CICLÓPICO FCK = 15MPA, 30% PEDRA DE MÃO EM VOLUME REAL, INCLUSIVE LANÇAMENTO. AF_05/2021</v>
      </c>
      <c r="D28" s="378" t="str">
        <f>VLOOKUP(B28,'Memorial de Cálculo de Quantiat'!B25:G277,5,0)</f>
        <v>m³</v>
      </c>
      <c r="E28" s="379">
        <f>VLOOKUP(B28,'Memorial de Cálculo de Quantiat'!B25:G277,6,0)</f>
        <v>36.36</v>
      </c>
      <c r="F28" s="379">
        <f>VLOOKUP(J28,'Planilha Orçam. - CCU'!D22:L428,8,0)</f>
        <v>617.66999999999996</v>
      </c>
      <c r="G28" s="380">
        <f t="shared" si="0"/>
        <v>782.58</v>
      </c>
      <c r="H28" s="380">
        <f t="shared" si="1"/>
        <v>28454.6</v>
      </c>
      <c r="I28" s="381" t="str">
        <f>VLOOKUP(B28,'Memorial de Cálculo de Quantiat'!B25:G277,3,0)</f>
        <v>SINAPI</v>
      </c>
      <c r="J28" s="381">
        <f>VLOOKUP(B28,'Memorial de Cálculo de Quantiat'!B25:G277,2,0)</f>
        <v>102487</v>
      </c>
      <c r="K28" s="382">
        <f>H28/$H$78</f>
        <v>0.11597762030467959</v>
      </c>
      <c r="L28" s="383">
        <f t="shared" si="2"/>
        <v>22458.48</v>
      </c>
    </row>
    <row r="29" spans="2:16" ht="17.5">
      <c r="B29" s="376"/>
      <c r="C29" s="377"/>
      <c r="D29" s="378"/>
      <c r="E29" s="379"/>
      <c r="F29" s="379"/>
      <c r="G29" s="380"/>
      <c r="H29" s="380"/>
      <c r="I29" s="381"/>
      <c r="J29" s="381"/>
      <c r="K29" s="382"/>
      <c r="L29" s="383"/>
    </row>
    <row r="30" spans="2:16" ht="18">
      <c r="B30" s="370">
        <v>4</v>
      </c>
      <c r="C30" s="371" t="str">
        <f>VLOOKUP(B30,'Memorial de Cálculo de Quantiat'!B27:G279,4,0)</f>
        <v>BASE DA FUNDAÇÃO</v>
      </c>
      <c r="D30" s="371"/>
      <c r="E30" s="392"/>
      <c r="F30" s="392"/>
      <c r="G30" s="394"/>
      <c r="H30" s="373">
        <f>TRUNC((H31+H38+H45),2)</f>
        <v>72479.42</v>
      </c>
      <c r="I30" s="372"/>
      <c r="J30" s="372"/>
      <c r="K30" s="374">
        <f>H30/$H$78</f>
        <v>0.29541763555500344</v>
      </c>
      <c r="L30" s="393">
        <f>TRUNC((L31+L38+L45),2)</f>
        <v>57214.15</v>
      </c>
    </row>
    <row r="31" spans="2:16" ht="18">
      <c r="B31" s="370" t="s">
        <v>326</v>
      </c>
      <c r="C31" s="371" t="str">
        <f>VLOOKUP(B31,'Memorial de Cálculo de Quantiat'!B28:G280,4,0)</f>
        <v>LAJE DE BASE</v>
      </c>
      <c r="D31" s="395"/>
      <c r="E31" s="392"/>
      <c r="F31" s="392"/>
      <c r="G31" s="394"/>
      <c r="H31" s="373">
        <f>TRUNC(SUM(H32:H36),2)</f>
        <v>54724.56</v>
      </c>
      <c r="I31" s="396"/>
      <c r="J31" s="396"/>
      <c r="K31" s="397"/>
      <c r="L31" s="393">
        <f>TRUNC(SUM(L32:L36),2)</f>
        <v>43199.519999999997</v>
      </c>
    </row>
    <row r="32" spans="2:16" ht="52.5">
      <c r="B32" s="376" t="s">
        <v>327</v>
      </c>
      <c r="C32" s="377" t="str">
        <f>VLOOKUP(B32,'Memorial de Cálculo de Quantiat'!B11:G281,4,0)</f>
        <v>FABRICAÇÃO, MONTAGEM E DESMONTAGEM DE FORMA PARA RADIER, PISO DE CONCRETO OU LAJE SOBRE SOLO, EM MADEIRA SERRADA, 4 UTILIZAÇÕES. AF_09/2021</v>
      </c>
      <c r="D32" s="378" t="str">
        <f>VLOOKUP(B32,'Memorial de Cálculo de Quantiat'!B29:G281,5,0)</f>
        <v>m²</v>
      </c>
      <c r="E32" s="379">
        <f>VLOOKUP(B32,'Memorial de Cálculo de Quantiat'!B29:G281,6,0)</f>
        <v>119.4</v>
      </c>
      <c r="F32" s="379">
        <f>VLOOKUP(J32,'Planilha Orçam. - CCU'!D26:L432,8,0)</f>
        <v>117.46</v>
      </c>
      <c r="G32" s="380">
        <f t="shared" ref="G32" si="3">TRUNC((F32*$M$6),2)</f>
        <v>148.82</v>
      </c>
      <c r="H32" s="380">
        <f t="shared" ref="H32" si="4">TRUNC((G32*E32),2)</f>
        <v>17769.099999999999</v>
      </c>
      <c r="I32" s="381" t="str">
        <f>VLOOKUP(B32,'Memorial de Cálculo de Quantiat'!B29:G281,3,0)</f>
        <v>SINAPI</v>
      </c>
      <c r="J32" s="381">
        <f>VLOOKUP(B32,'Memorial de Cálculo de Quantiat'!B29:G281,2,0)</f>
        <v>97086</v>
      </c>
      <c r="K32" s="382">
        <f>H32/$H$78</f>
        <v>7.2424772548406305E-2</v>
      </c>
      <c r="L32" s="383">
        <f t="shared" ref="L32" si="5">TRUNC((E32*F32),2)</f>
        <v>14024.72</v>
      </c>
    </row>
    <row r="33" spans="2:12" ht="35">
      <c r="B33" s="376" t="s">
        <v>328</v>
      </c>
      <c r="C33" s="377" t="str">
        <f>VLOOKUP(B33,'Memorial de Cálculo de Quantiat'!B12:G282,4,0)</f>
        <v>ARMAÇÃO DE LAJE DE ESTRUTURA CONVENCIONAL DE CONCRETO ARMADO UTILIZANDO AÇO CA-50 DE 10,0 MM - MONTAGEM. AF_06/2022</v>
      </c>
      <c r="D33" s="378" t="str">
        <f>VLOOKUP(B33,'Memorial de Cálculo de Quantiat'!B30:G282,5,0)</f>
        <v>KG</v>
      </c>
      <c r="E33" s="379">
        <f>VLOOKUP(B33,'Memorial de Cálculo de Quantiat'!B30:G282,6,0)</f>
        <v>812.5</v>
      </c>
      <c r="F33" s="379">
        <f>VLOOKUP(J33,'Planilha Orçam. - CCU'!D27:L433,8,0)</f>
        <v>12.87</v>
      </c>
      <c r="G33" s="380">
        <f t="shared" ref="G33:G35" si="6">TRUNC((F33*$M$6),2)</f>
        <v>16.3</v>
      </c>
      <c r="H33" s="380">
        <f t="shared" ref="H33:H35" si="7">TRUNC((G33*E33),2)</f>
        <v>13243.75</v>
      </c>
      <c r="I33" s="381" t="str">
        <f>VLOOKUP(B33,'Memorial de Cálculo de Quantiat'!B30:G282,3,0)</f>
        <v>SINAPI</v>
      </c>
      <c r="J33" s="381">
        <f>VLOOKUP(B33,'Memorial de Cálculo de Quantiat'!B30:G282,2,0)</f>
        <v>92771</v>
      </c>
      <c r="K33" s="382">
        <f>H33/$H$78</f>
        <v>5.3979975431392477E-2</v>
      </c>
      <c r="L33" s="383">
        <f t="shared" ref="L33:L35" si="8">TRUNC((E33*F33),2)</f>
        <v>10456.870000000001</v>
      </c>
    </row>
    <row r="34" spans="2:12" ht="35">
      <c r="B34" s="376" t="s">
        <v>329</v>
      </c>
      <c r="C34" s="377" t="str">
        <f>VLOOKUP(B34,'Memorial de Cálculo de Quantiat'!B13:G283,4,0)</f>
        <v>ARMAÇÃO DE LAJE DE ESTRUTURA CONVENCIONAL DE CONCRETO ARMADO UTILIZANDO AÇO CA-50 DE 6,3 MM - MONTAGEM. AF_06/2022</v>
      </c>
      <c r="D34" s="378" t="str">
        <f>VLOOKUP(B34,'Memorial de Cálculo de Quantiat'!B31:G283,5,0)</f>
        <v>KG</v>
      </c>
      <c r="E34" s="379">
        <f>VLOOKUP(B34,'Memorial de Cálculo de Quantiat'!B31:G283,6,0)</f>
        <v>420.73</v>
      </c>
      <c r="F34" s="379">
        <f>VLOOKUP(J34,'Planilha Orçam. - CCU'!D28:L434,8,0)</f>
        <v>14.79</v>
      </c>
      <c r="G34" s="380">
        <f t="shared" si="6"/>
        <v>18.73</v>
      </c>
      <c r="H34" s="380">
        <f t="shared" si="7"/>
        <v>7880.27</v>
      </c>
      <c r="I34" s="381" t="str">
        <f>VLOOKUP(B34,'Memorial de Cálculo de Quantiat'!B31:G283,3,0)</f>
        <v>SINAPI</v>
      </c>
      <c r="J34" s="381">
        <f>VLOOKUP(B34,'Memorial de Cálculo de Quantiat'!B31:G283,2,0)</f>
        <v>92769</v>
      </c>
      <c r="K34" s="382">
        <f>H34/$H$78</f>
        <v>3.2119058498743878E-2</v>
      </c>
      <c r="L34" s="383">
        <f t="shared" si="8"/>
        <v>6222.59</v>
      </c>
    </row>
    <row r="35" spans="2:12" ht="52.5">
      <c r="B35" s="376" t="s">
        <v>330</v>
      </c>
      <c r="C35" s="377" t="str">
        <f>VLOOKUP(B35,'Memorial de Cálculo de Quantiat'!B14:G284,4,0)</f>
        <v>CONCRETO FCK = 25MPA, TRAÇO 1:2,3:2,7 (EM MASSA SECA DE CIMENTO/ AREIA MÉDIA/ BRITA 1) - PREPARO MECÂNICO COM BETONEIRA 400 L. AF_05/2021</v>
      </c>
      <c r="D35" s="378" t="str">
        <f>VLOOKUP(B35,'Memorial de Cálculo de Quantiat'!B32:G284,5,0)</f>
        <v>m³</v>
      </c>
      <c r="E35" s="379">
        <f>VLOOKUP(B35,'Memorial de Cálculo de Quantiat'!B32:G284,6,0)</f>
        <v>15.14</v>
      </c>
      <c r="F35" s="379">
        <f>VLOOKUP(J35,'Planilha Orçam. - CCU'!D29:L435,8,0)</f>
        <v>562.09</v>
      </c>
      <c r="G35" s="380">
        <f t="shared" si="6"/>
        <v>712.16</v>
      </c>
      <c r="H35" s="380">
        <f t="shared" si="7"/>
        <v>10782.1</v>
      </c>
      <c r="I35" s="381" t="str">
        <f>VLOOKUP(B35,'Memorial de Cálculo de Quantiat'!B32:G284,3,0)</f>
        <v>SINAPI</v>
      </c>
      <c r="J35" s="381">
        <f>VLOOKUP(B35,'Memorial de Cálculo de Quantiat'!B32:G284,2,0)</f>
        <v>94965</v>
      </c>
      <c r="K35" s="382">
        <f>H35/$H$78</f>
        <v>4.3946578053709627E-2</v>
      </c>
      <c r="L35" s="383">
        <f t="shared" si="8"/>
        <v>8510.0400000000009</v>
      </c>
    </row>
    <row r="36" spans="2:12" ht="35">
      <c r="B36" s="376" t="s">
        <v>331</v>
      </c>
      <c r="C36" s="377" t="str">
        <f>VLOOKUP(B36,'Memorial de Cálculo de Quantiat'!B15:G285,4,0)</f>
        <v>LANÇAMENTO COM USO DE BALDES, ADENSAMENTO E ACABAMENTO DE CONCRETO EM ESTRUTURAS. AF_02/2022</v>
      </c>
      <c r="D36" s="378" t="str">
        <f>VLOOKUP(B36,'Memorial de Cálculo de Quantiat'!B33:G285,5,0)</f>
        <v>m³</v>
      </c>
      <c r="E36" s="379">
        <f>VLOOKUP(B36,'Memorial de Cálculo de Quantiat'!B33:G285,6,0)</f>
        <v>15.14</v>
      </c>
      <c r="F36" s="379">
        <f>VLOOKUP(J36,'Planilha Orçam. - CCU'!D30:L436,8,0)</f>
        <v>263.23</v>
      </c>
      <c r="G36" s="380">
        <f t="shared" ref="G36" si="9">TRUNC((F36*$M$6),2)</f>
        <v>333.51</v>
      </c>
      <c r="H36" s="380">
        <f t="shared" ref="H36" si="10">TRUNC((G36*E36),2)</f>
        <v>5049.34</v>
      </c>
      <c r="I36" s="381" t="str">
        <f>VLOOKUP(B36,'Memorial de Cálculo de Quantiat'!B33:G285,3,0)</f>
        <v>SINAPI</v>
      </c>
      <c r="J36" s="381">
        <f>VLOOKUP(B36,'Memorial de Cálculo de Quantiat'!B33:G285,2,0)</f>
        <v>103670</v>
      </c>
      <c r="K36" s="382">
        <f>H36/$H$78</f>
        <v>2.0580519048211218E-2</v>
      </c>
      <c r="L36" s="383">
        <f t="shared" ref="L36" si="11">TRUNC((E36*F36),2)</f>
        <v>3985.3</v>
      </c>
    </row>
    <row r="37" spans="2:12" ht="17.5">
      <c r="B37" s="376"/>
      <c r="C37" s="377"/>
      <c r="D37" s="378"/>
      <c r="E37" s="379"/>
      <c r="F37" s="379"/>
      <c r="G37" s="380"/>
      <c r="H37" s="380"/>
      <c r="I37" s="381"/>
      <c r="J37" s="381"/>
      <c r="K37" s="382"/>
      <c r="L37" s="383"/>
    </row>
    <row r="38" spans="2:12" ht="18">
      <c r="B38" s="370" t="s">
        <v>332</v>
      </c>
      <c r="C38" s="371" t="str">
        <f>VLOOKUP(B38,'Memorial de Cálculo de Quantiat'!B34:G286,4,0)</f>
        <v>ESTACA</v>
      </c>
      <c r="D38" s="395"/>
      <c r="E38" s="392"/>
      <c r="F38" s="392"/>
      <c r="G38" s="394"/>
      <c r="H38" s="373">
        <f>TRUNC(SUM(H39:H43),2)</f>
        <v>4134.3</v>
      </c>
      <c r="I38" s="396"/>
      <c r="J38" s="396"/>
      <c r="K38" s="397"/>
      <c r="L38" s="393">
        <f>TRUNC(SUM(L39:L43),2)</f>
        <v>3263.44</v>
      </c>
    </row>
    <row r="39" spans="2:12" ht="17.5">
      <c r="B39" s="376" t="s">
        <v>333</v>
      </c>
      <c r="C39" s="377" t="str">
        <f>VLOOKUP(B39,'Memorial de Cálculo de Quantiat'!B18:G288,4,0)</f>
        <v xml:space="preserve">ESCAVAÇÃO MANUAL PARA ESTACA </v>
      </c>
      <c r="D39" s="378" t="str">
        <f>VLOOKUP(B39,'Memorial de Cálculo de Quantiat'!B34:G288,5,0)</f>
        <v>m³</v>
      </c>
      <c r="E39" s="379">
        <f>VLOOKUP(B39,'Memorial de Cálculo de Quantiat'!B34:G288,6,0)</f>
        <v>1.38</v>
      </c>
      <c r="F39" s="379">
        <f>VLOOKUP(J39,'Planilha Orçam. - CCU'!D33:L439,8,0)</f>
        <v>76.31</v>
      </c>
      <c r="G39" s="380">
        <f t="shared" ref="G39" si="12">TRUNC((F39*$M$6),2)</f>
        <v>96.68</v>
      </c>
      <c r="H39" s="380">
        <f t="shared" ref="H39" si="13">TRUNC((G39*E39),2)</f>
        <v>133.41</v>
      </c>
      <c r="I39" s="381" t="str">
        <f>VLOOKUP(B39,'Memorial de Cálculo de Quantiat'!B34:G288,3,0)</f>
        <v>Próprio</v>
      </c>
      <c r="J39" s="381" t="str">
        <f>VLOOKUP(B39,'Memorial de Cálculo de Quantiat'!B34:G288,2,0)</f>
        <v>CP-49</v>
      </c>
      <c r="K39" s="382">
        <f>H39/$H$78</f>
        <v>5.4376355052776373E-4</v>
      </c>
      <c r="L39" s="383">
        <f t="shared" ref="L39" si="14">TRUNC((E39*F39),2)</f>
        <v>105.3</v>
      </c>
    </row>
    <row r="40" spans="2:12" ht="35">
      <c r="B40" s="376" t="s">
        <v>334</v>
      </c>
      <c r="C40" s="377" t="str">
        <f>VLOOKUP(B40,'Memorial de Cálculo de Quantiat'!B19:G289,4,0)</f>
        <v>ARMAÇÃO DE PILAR OU VIGA DE ESTRUTURA CONVENCIONAL DE CONCRETO ARMADO UTILIZANDO AÇO CA-60 DE 5,0 MM - MONTAGEM. AF_06/2022</v>
      </c>
      <c r="D40" s="378" t="str">
        <f>VLOOKUP(B40,'Memorial de Cálculo de Quantiat'!B34:G289,5,0)</f>
        <v>KG</v>
      </c>
      <c r="E40" s="379">
        <f>VLOOKUP(B40,'Memorial de Cálculo de Quantiat'!B34:G289,6,0)</f>
        <v>38.9</v>
      </c>
      <c r="F40" s="379">
        <f>VLOOKUP(J40,'Planilha Orçam. - CCU'!D34:L440,8,0)</f>
        <v>15.63</v>
      </c>
      <c r="G40" s="380">
        <f t="shared" ref="G40:G41" si="15">TRUNC((F40*$M$6),2)</f>
        <v>19.8</v>
      </c>
      <c r="H40" s="380">
        <f t="shared" ref="H40:H41" si="16">TRUNC((G40*E40),2)</f>
        <v>770.22</v>
      </c>
      <c r="I40" s="381" t="str">
        <f>VLOOKUP(B40,'Memorial de Cálculo de Quantiat'!B34:G289,3,0)</f>
        <v>SINAPI</v>
      </c>
      <c r="J40" s="381">
        <f>VLOOKUP(B40,'Memorial de Cálculo de Quantiat'!B34:G289,2,0)</f>
        <v>92759</v>
      </c>
      <c r="K40" s="382">
        <f>H40/$H$78</f>
        <v>3.1393266013604241E-3</v>
      </c>
      <c r="L40" s="383">
        <f t="shared" ref="L40:L41" si="17">TRUNC((E40*F40),2)</f>
        <v>608</v>
      </c>
    </row>
    <row r="41" spans="2:12" ht="35">
      <c r="B41" s="376" t="s">
        <v>335</v>
      </c>
      <c r="C41" s="377" t="str">
        <f>VLOOKUP(B41,'Memorial de Cálculo de Quantiat'!B20:G290,4,0)</f>
        <v>ARMAÇÃO DE PILAR OU VIGA DE ESTRUTURA CONVENCIONAL DE CONCRETO ARMADO UTILIZANDO AÇO CA-50 DE 10,0 MM - MONTAGEM. AF_06/2022</v>
      </c>
      <c r="D41" s="378" t="str">
        <f>VLOOKUP(B41,'Memorial de Cálculo de Quantiat'!B35:G290,5,0)</f>
        <v>KG</v>
      </c>
      <c r="E41" s="379">
        <f>VLOOKUP(B41,'Memorial de Cálculo de Quantiat'!B35:G290,6,0)</f>
        <v>110.7</v>
      </c>
      <c r="F41" s="379">
        <f>VLOOKUP(J41,'Planilha Orçam. - CCU'!D35:L441,8,0)</f>
        <v>13.27</v>
      </c>
      <c r="G41" s="380">
        <f t="shared" si="15"/>
        <v>16.809999999999999</v>
      </c>
      <c r="H41" s="380">
        <f t="shared" si="16"/>
        <v>1860.86</v>
      </c>
      <c r="I41" s="381" t="str">
        <f>VLOOKUP(B41,'Memorial de Cálculo de Quantiat'!B35:G290,3,0)</f>
        <v>SINAPI</v>
      </c>
      <c r="J41" s="381">
        <f>VLOOKUP(B41,'Memorial de Cálculo de Quantiat'!B35:G290,2,0)</f>
        <v>92762</v>
      </c>
      <c r="K41" s="382">
        <f>H41/$H$78</f>
        <v>7.5846476323745918E-3</v>
      </c>
      <c r="L41" s="383">
        <f t="shared" si="17"/>
        <v>1468.98</v>
      </c>
    </row>
    <row r="42" spans="2:12" ht="52.5">
      <c r="B42" s="376" t="s">
        <v>336</v>
      </c>
      <c r="C42" s="377" t="str">
        <f>VLOOKUP(B42,'Memorial de Cálculo de Quantiat'!B21:G291,4,0)</f>
        <v>CONCRETO FCK = 25MPA, TRAÇO 1:2,3:2,7 (EM MASSA SECA DE CIMENTO/ AREIA MÉDIA/ BRITA 1) - PREPARO MECÂNICO COM BETONEIRA 400 L. AF_05/2021</v>
      </c>
      <c r="D42" s="378" t="str">
        <f>VLOOKUP(B42,'Memorial de Cálculo de Quantiat'!B36:G291,5,0)</f>
        <v>m³</v>
      </c>
      <c r="E42" s="379">
        <f>VLOOKUP(B42,'Memorial de Cálculo de Quantiat'!B36:G291,6,0)</f>
        <v>1.31</v>
      </c>
      <c r="F42" s="379">
        <f>VLOOKUP(J42,'Planilha Orçam. - CCU'!D36:L442,8,0)</f>
        <v>562.09</v>
      </c>
      <c r="G42" s="380">
        <f t="shared" ref="G42:G43" si="18">TRUNC((F42*$M$6),2)</f>
        <v>712.16</v>
      </c>
      <c r="H42" s="380">
        <f t="shared" ref="H42:H43" si="19">TRUNC((G42*E42),2)</f>
        <v>932.92</v>
      </c>
      <c r="I42" s="381" t="str">
        <f>VLOOKUP(B42,'Memorial de Cálculo de Quantiat'!B36:G291,3,0)</f>
        <v>SINAPI</v>
      </c>
      <c r="J42" s="381">
        <f>VLOOKUP(B42,'Memorial de Cálculo de Quantiat'!B36:G291,2,0)</f>
        <v>94965</v>
      </c>
      <c r="K42" s="382">
        <f>H42/$H$78</f>
        <v>3.8024727648479223E-3</v>
      </c>
      <c r="L42" s="383">
        <f t="shared" ref="L42:L43" si="20">TRUNC((E42*F42),2)</f>
        <v>736.33</v>
      </c>
    </row>
    <row r="43" spans="2:12" ht="35">
      <c r="B43" s="376" t="s">
        <v>473</v>
      </c>
      <c r="C43" s="377" t="str">
        <f>VLOOKUP(B43,'Memorial de Cálculo de Quantiat'!B22:G292,4,0)</f>
        <v>LANÇAMENTO COM USO DE BALDES, ADENSAMENTO E ACABAMENTO DE CONCRETO EM ESTRUTURAS. AF_02/2022</v>
      </c>
      <c r="D43" s="378" t="str">
        <f>VLOOKUP(B43,'Memorial de Cálculo de Quantiat'!B37:G292,5,0)</f>
        <v>m³</v>
      </c>
      <c r="E43" s="379">
        <f>VLOOKUP(B43,'Memorial de Cálculo de Quantiat'!B37:G292,6,0)</f>
        <v>1.31</v>
      </c>
      <c r="F43" s="379">
        <f>VLOOKUP(J43,'Planilha Orçam. - CCU'!D37:L443,8,0)</f>
        <v>263.23</v>
      </c>
      <c r="G43" s="380">
        <f t="shared" si="18"/>
        <v>333.51</v>
      </c>
      <c r="H43" s="380">
        <f t="shared" si="19"/>
        <v>436.89</v>
      </c>
      <c r="I43" s="381" t="str">
        <f>VLOOKUP(B43,'Memorial de Cálculo de Quantiat'!B37:G292,3,0)</f>
        <v>SINAPI</v>
      </c>
      <c r="J43" s="381">
        <f>VLOOKUP(B43,'Memorial de Cálculo de Quantiat'!B37:G292,2,0)</f>
        <v>103670</v>
      </c>
      <c r="K43" s="382">
        <f>H43/$H$78</f>
        <v>1.7807125222252806E-3</v>
      </c>
      <c r="L43" s="383">
        <f t="shared" si="20"/>
        <v>344.83</v>
      </c>
    </row>
    <row r="44" spans="2:12" ht="17.5">
      <c r="B44" s="384"/>
      <c r="C44" s="385"/>
      <c r="D44" s="386"/>
      <c r="E44" s="387"/>
      <c r="F44" s="387"/>
      <c r="G44" s="388"/>
      <c r="H44" s="388"/>
      <c r="I44" s="389"/>
      <c r="J44" s="389"/>
      <c r="K44" s="390"/>
      <c r="L44" s="391"/>
    </row>
    <row r="45" spans="2:12" ht="18">
      <c r="B45" s="370" t="s">
        <v>337</v>
      </c>
      <c r="C45" s="371" t="str">
        <f>VLOOKUP(B45,'Memorial de Cálculo de Quantiat'!B38:G293,4,0)</f>
        <v>VIGA DE BORDA/BALDRAME</v>
      </c>
      <c r="D45" s="371"/>
      <c r="E45" s="392"/>
      <c r="F45" s="373"/>
      <c r="G45" s="373"/>
      <c r="H45" s="373">
        <f>TRUNC(SUM(H46:H50),2)</f>
        <v>13620.56</v>
      </c>
      <c r="I45" s="372"/>
      <c r="J45" s="372"/>
      <c r="K45" s="374">
        <f t="shared" ref="K45:K50" si="21">H45/$H$78</f>
        <v>5.5515808903203935E-2</v>
      </c>
      <c r="L45" s="393">
        <f>TRUNC(SUM(L46:L50),2)</f>
        <v>10751.19</v>
      </c>
    </row>
    <row r="46" spans="2:12" ht="35">
      <c r="B46" s="376" t="s">
        <v>338</v>
      </c>
      <c r="C46" s="377" t="str">
        <f>VLOOKUP(B46,'Memorial de Cálculo de Quantiat'!B25:G295,4,0)</f>
        <v>FABRICAÇÃO DE FÔRMA PARA VIGAS, COM MADEIRA SERRADA, E = 25 MM. AF_09/2020</v>
      </c>
      <c r="D46" s="378" t="str">
        <f>VLOOKUP(B46,'Memorial de Cálculo de Quantiat'!B40:G295,5,0)</f>
        <v>m²</v>
      </c>
      <c r="E46" s="379">
        <f>VLOOKUP(B46,'Memorial de Cálculo de Quantiat'!B40:G295,6,0)</f>
        <v>27.79</v>
      </c>
      <c r="F46" s="379">
        <f>VLOOKUP(J46,'Planilha Orçam. - CCU'!D40:L446,8,0)</f>
        <v>156.44</v>
      </c>
      <c r="G46" s="380">
        <f t="shared" ref="G46" si="22">TRUNC((F46*$M$6),2)</f>
        <v>198.2</v>
      </c>
      <c r="H46" s="380">
        <f t="shared" ref="H46" si="23">TRUNC((G46*E46),2)</f>
        <v>5507.97</v>
      </c>
      <c r="I46" s="381" t="str">
        <f>VLOOKUP(B46,'Memorial de Cálculo de Quantiat'!B40:G295,3,0)</f>
        <v>SINAPI</v>
      </c>
      <c r="J46" s="381">
        <f>VLOOKUP(B46,'Memorial de Cálculo de Quantiat'!B40:G295,2,0)</f>
        <v>92270</v>
      </c>
      <c r="K46" s="382">
        <f t="shared" si="21"/>
        <v>2.2449841266774656E-2</v>
      </c>
      <c r="L46" s="383">
        <f t="shared" ref="L46" si="24">TRUNC((E46*F46),2)</f>
        <v>4347.46</v>
      </c>
    </row>
    <row r="47" spans="2:12" ht="35">
      <c r="B47" s="376" t="s">
        <v>339</v>
      </c>
      <c r="C47" s="377" t="str">
        <f>VLOOKUP(B47,'Memorial de Cálculo de Quantiat'!B26:G296,4,0)</f>
        <v>ARMAÇÃO DE BLOCO, VIGA BALDRAME OU SAPATA UTILIZANDO AÇO CA-50 DE 8 MM - MONTAGEM. AF_06/2017</v>
      </c>
      <c r="D47" s="378" t="str">
        <f>VLOOKUP(B47,'Memorial de Cálculo de Quantiat'!B41:G296,5,0)</f>
        <v>KG</v>
      </c>
      <c r="E47" s="379">
        <f>VLOOKUP(B47,'Memorial de Cálculo de Quantiat'!B41:G296,6,0)</f>
        <v>145.4</v>
      </c>
      <c r="F47" s="379">
        <f>VLOOKUP(J47,'Planilha Orçam. - CCU'!D41:L447,8,0)</f>
        <v>16.64</v>
      </c>
      <c r="G47" s="380">
        <f t="shared" ref="G47:G50" si="25">TRUNC((F47*$M$6),2)</f>
        <v>21.08</v>
      </c>
      <c r="H47" s="380">
        <f t="shared" ref="H47:H50" si="26">TRUNC((G47*E47),2)</f>
        <v>3065.03</v>
      </c>
      <c r="I47" s="381" t="str">
        <f>VLOOKUP(B47,'Memorial de Cálculo de Quantiat'!B41:G296,3,0)</f>
        <v>SINAPI</v>
      </c>
      <c r="J47" s="381">
        <f>VLOOKUP(B47,'Memorial de Cálculo de Quantiat'!B41:G296,2,0)</f>
        <v>96545</v>
      </c>
      <c r="K47" s="382">
        <f t="shared" si="21"/>
        <v>1.2492703659951365E-2</v>
      </c>
      <c r="L47" s="383">
        <f t="shared" ref="L47:L50" si="27">TRUNC((E47*F47),2)</f>
        <v>2419.4499999999998</v>
      </c>
    </row>
    <row r="48" spans="2:12" ht="35">
      <c r="B48" s="376" t="s">
        <v>340</v>
      </c>
      <c r="C48" s="377" t="str">
        <f>VLOOKUP(B48,'Memorial de Cálculo de Quantiat'!B27:G297,4,0)</f>
        <v>ARMAÇÃO DE BLOCO, VIGA BALDRAME E SAPATA UTILIZANDO AÇO CA-60 DE 5 MM - MONTAGEM. AF_06/2017</v>
      </c>
      <c r="D48" s="378" t="str">
        <f>VLOOKUP(B48,'Memorial de Cálculo de Quantiat'!B42:G297,5,0)</f>
        <v>KG</v>
      </c>
      <c r="E48" s="379">
        <f>VLOOKUP(B48,'Memorial de Cálculo de Quantiat'!B42:G297,6,0)</f>
        <v>49.5</v>
      </c>
      <c r="F48" s="379">
        <f>VLOOKUP(J48,'Planilha Orçam. - CCU'!D42:L448,8,0)</f>
        <v>18.8</v>
      </c>
      <c r="G48" s="380">
        <f t="shared" si="25"/>
        <v>23.81</v>
      </c>
      <c r="H48" s="380">
        <f t="shared" si="26"/>
        <v>1178.5899999999999</v>
      </c>
      <c r="I48" s="381" t="str">
        <f>VLOOKUP(B48,'Memorial de Cálculo de Quantiat'!B42:G297,3,0)</f>
        <v>SINAPI</v>
      </c>
      <c r="J48" s="381">
        <f>VLOOKUP(B48,'Memorial de Cálculo de Quantiat'!B42:G297,2,0)</f>
        <v>96543</v>
      </c>
      <c r="K48" s="382">
        <f t="shared" si="21"/>
        <v>4.8037949405330708E-3</v>
      </c>
      <c r="L48" s="383">
        <f t="shared" si="27"/>
        <v>930.6</v>
      </c>
    </row>
    <row r="49" spans="2:12" ht="52.5">
      <c r="B49" s="376" t="s">
        <v>341</v>
      </c>
      <c r="C49" s="377" t="str">
        <f>VLOOKUP(B49,'Memorial de Cálculo de Quantiat'!B28:G298,4,0)</f>
        <v>CONCRETO FCK = 25MPA, TRAÇO 1:2,3:2,7 (EM MASSA SECA DE CIMENTO/ AREIA MÉDIA/ BRITA 1) - PREPARO MECÂNICO COM BETONEIRA 400 L. AF_05/2021</v>
      </c>
      <c r="D49" s="378" t="str">
        <f>VLOOKUP(B49,'Memorial de Cálculo de Quantiat'!B43:G298,5,0)</f>
        <v>m³</v>
      </c>
      <c r="E49" s="379">
        <f>VLOOKUP(B49,'Memorial de Cálculo de Quantiat'!B43:G298,6,0)</f>
        <v>3.7</v>
      </c>
      <c r="F49" s="379">
        <f>VLOOKUP(J49,'Planilha Orçam. - CCU'!D43:L449,8,0)</f>
        <v>562.09</v>
      </c>
      <c r="G49" s="380">
        <f t="shared" si="25"/>
        <v>712.16</v>
      </c>
      <c r="H49" s="380">
        <f t="shared" si="26"/>
        <v>2634.99</v>
      </c>
      <c r="I49" s="381" t="str">
        <f>VLOOKUP(B49,'Memorial de Cálculo de Quantiat'!B43:G298,3,0)</f>
        <v>SINAPI</v>
      </c>
      <c r="J49" s="381">
        <f>VLOOKUP(B49,'Memorial de Cálculo de Quantiat'!B43:G298,2,0)</f>
        <v>94965</v>
      </c>
      <c r="K49" s="382">
        <f t="shared" si="21"/>
        <v>1.0739910936250296E-2</v>
      </c>
      <c r="L49" s="383">
        <f t="shared" si="27"/>
        <v>2079.73</v>
      </c>
    </row>
    <row r="50" spans="2:12" ht="35">
      <c r="B50" s="376" t="s">
        <v>342</v>
      </c>
      <c r="C50" s="377" t="str">
        <f>VLOOKUP(B50,'Memorial de Cálculo de Quantiat'!B29:G299,4,0)</f>
        <v>LANÇAMENTO COM USO DE BALDES, ADENSAMENTO E ACABAMENTO DE CONCRETO EM ESTRUTURAS. AF_02/2022</v>
      </c>
      <c r="D50" s="378" t="str">
        <f>VLOOKUP(B50,'Memorial de Cálculo de Quantiat'!B44:G299,5,0)</f>
        <v>m³</v>
      </c>
      <c r="E50" s="379">
        <f>VLOOKUP(B50,'Memorial de Cálculo de Quantiat'!B44:G299,6,0)</f>
        <v>3.7</v>
      </c>
      <c r="F50" s="379">
        <f>VLOOKUP(J50,'Planilha Orçam. - CCU'!D44:L450,8,0)</f>
        <v>263.23</v>
      </c>
      <c r="G50" s="380">
        <f t="shared" si="25"/>
        <v>333.51</v>
      </c>
      <c r="H50" s="380">
        <f t="shared" si="26"/>
        <v>1233.98</v>
      </c>
      <c r="I50" s="381" t="str">
        <f>VLOOKUP(B50,'Memorial de Cálculo de Quantiat'!B44:G299,3,0)</f>
        <v>SINAPI</v>
      </c>
      <c r="J50" s="381">
        <f>VLOOKUP(B50,'Memorial de Cálculo de Quantiat'!B44:G299,2,0)</f>
        <v>103670</v>
      </c>
      <c r="K50" s="382">
        <f t="shared" si="21"/>
        <v>5.0295580996945494E-3</v>
      </c>
      <c r="L50" s="383">
        <f t="shared" si="27"/>
        <v>973.95</v>
      </c>
    </row>
    <row r="51" spans="2:12" ht="17.5">
      <c r="B51" s="376"/>
      <c r="C51" s="377"/>
      <c r="D51" s="378"/>
      <c r="E51" s="379"/>
      <c r="F51" s="379"/>
      <c r="G51" s="380"/>
      <c r="H51" s="380"/>
      <c r="I51" s="381"/>
      <c r="J51" s="381"/>
      <c r="K51" s="382"/>
      <c r="L51" s="383"/>
    </row>
    <row r="52" spans="2:12" ht="18">
      <c r="B52" s="370">
        <v>5</v>
      </c>
      <c r="C52" s="371" t="str">
        <f>VLOOKUP(B52,'Memorial de Cálculo de Quantiat'!B45:G300,4,0)</f>
        <v>ESTRUTURA</v>
      </c>
      <c r="D52" s="371"/>
      <c r="E52" s="392"/>
      <c r="F52" s="373"/>
      <c r="G52" s="373"/>
      <c r="H52" s="373">
        <f>TRUNC((H53+H60+H66),2)</f>
        <v>33715.839999999997</v>
      </c>
      <c r="I52" s="372"/>
      <c r="J52" s="372"/>
      <c r="K52" s="374">
        <f t="shared" ref="K52:K58" si="28">H52/$H$78</f>
        <v>0.13742181895979308</v>
      </c>
      <c r="L52" s="393">
        <f>TRUNC((L53+L60+L66),2)</f>
        <v>26612.49</v>
      </c>
    </row>
    <row r="53" spans="2:12" ht="18">
      <c r="B53" s="370" t="s">
        <v>477</v>
      </c>
      <c r="C53" s="371" t="str">
        <f>VLOOKUP(B53,'Memorial de Cálculo de Quantiat'!B46:G301,4,0)</f>
        <v>PILARES</v>
      </c>
      <c r="D53" s="371"/>
      <c r="E53" s="392"/>
      <c r="F53" s="373"/>
      <c r="G53" s="373"/>
      <c r="H53" s="373">
        <f>TRUNC(SUM(H54:H58),2)</f>
        <v>6389.88</v>
      </c>
      <c r="I53" s="372"/>
      <c r="J53" s="372"/>
      <c r="K53" s="374">
        <f t="shared" si="28"/>
        <v>2.6044403239984609E-2</v>
      </c>
      <c r="L53" s="393">
        <f>TRUNC(SUM(L54:L58),2)</f>
        <v>5043.78</v>
      </c>
    </row>
    <row r="54" spans="2:12" ht="35">
      <c r="B54" s="376" t="s">
        <v>478</v>
      </c>
      <c r="C54" s="377" t="str">
        <f>VLOOKUP(B54,'Memorial de Cálculo de Quantiat'!B33:G303,4,0)</f>
        <v>FABRICAÇÃO DE FÔRMA PARA PILARES E ESTRUTURAS SIMILARES, EM MADEIRA SERRADA, E=25 MM. AF_09/2020</v>
      </c>
      <c r="D54" s="378" t="str">
        <f>VLOOKUP(B54,'Memorial de Cálculo de Quantiat'!B48:G303,5,0)</f>
        <v>m²</v>
      </c>
      <c r="E54" s="379">
        <f>VLOOKUP(B54,'Memorial de Cálculo de Quantiat'!B48:G303,6,0)</f>
        <v>11.17</v>
      </c>
      <c r="F54" s="379">
        <f>VLOOKUP(J54,'Planilha Orçam. - CCU'!D48:L454,8,0)</f>
        <v>200.97</v>
      </c>
      <c r="G54" s="380">
        <f t="shared" ref="G54" si="29">TRUNC((F54*$M$6),2)</f>
        <v>254.62</v>
      </c>
      <c r="H54" s="380">
        <f t="shared" ref="H54" si="30">TRUNC((G54*E54),2)</f>
        <v>2844.1</v>
      </c>
      <c r="I54" s="381" t="str">
        <f>VLOOKUP(B54,'Memorial de Cálculo de Quantiat'!B48:G303,3,0)</f>
        <v>SINAPI</v>
      </c>
      <c r="J54" s="381">
        <f>VLOOKUP(B54,'Memorial de Cálculo de Quantiat'!B48:G303,2,0)</f>
        <v>92269</v>
      </c>
      <c r="K54" s="382">
        <f t="shared" si="28"/>
        <v>1.159221882959308E-2</v>
      </c>
      <c r="L54" s="383">
        <f t="shared" ref="L54" si="31">TRUNC((E54*F54),2)</f>
        <v>2244.83</v>
      </c>
    </row>
    <row r="55" spans="2:12" ht="35">
      <c r="B55" s="376" t="s">
        <v>480</v>
      </c>
      <c r="C55" s="377" t="str">
        <f>VLOOKUP(B55,'Memorial de Cálculo de Quantiat'!B34:G304,4,0)</f>
        <v>ARMAÇÃO DE PILAR OU VIGA DE ESTRUTURA CONVENCIONAL DE CONCRETO ARMADO UTILIZANDO AÇO CA-50 DE 10,0 MM - MONTAGEM. AF_06/2022</v>
      </c>
      <c r="D55" s="378" t="str">
        <f>VLOOKUP(B55,'Memorial de Cálculo de Quantiat'!B49:G304,5,0)</f>
        <v>KG</v>
      </c>
      <c r="E55" s="379">
        <f>VLOOKUP(B55,'Memorial de Cálculo de Quantiat'!B49:G304,6,0)</f>
        <v>112.7</v>
      </c>
      <c r="F55" s="379">
        <f>VLOOKUP(J55,'Planilha Orçam. - CCU'!D49:L455,8,0)</f>
        <v>13.27</v>
      </c>
      <c r="G55" s="380">
        <f t="shared" ref="G55:G58" si="32">TRUNC((F55*$M$6),2)</f>
        <v>16.809999999999999</v>
      </c>
      <c r="H55" s="380">
        <f t="shared" ref="H55:H58" si="33">TRUNC((G55*E55),2)</f>
        <v>1894.48</v>
      </c>
      <c r="I55" s="381" t="str">
        <f>VLOOKUP(B55,'Memorial de Cálculo de Quantiat'!B49:G304,3,0)</f>
        <v>SINAPI</v>
      </c>
      <c r="J55" s="381">
        <f>VLOOKUP(B55,'Memorial de Cálculo de Quantiat'!B49:G304,2,0)</f>
        <v>92762</v>
      </c>
      <c r="K55" s="382">
        <f t="shared" si="28"/>
        <v>7.7216788187080259E-3</v>
      </c>
      <c r="L55" s="383">
        <f t="shared" ref="L55:L58" si="34">TRUNC((E55*F55),2)</f>
        <v>1495.52</v>
      </c>
    </row>
    <row r="56" spans="2:12" ht="35">
      <c r="B56" s="376" t="s">
        <v>481</v>
      </c>
      <c r="C56" s="377" t="str">
        <f>VLOOKUP(B56,'Memorial de Cálculo de Quantiat'!B34:G305,4,0)</f>
        <v>ARMAÇÃO DE PILAR OU VIGA DE ESTRUTURA CONVENCIONAL DE CONCRETO ARMADO UTILIZANDO AÇO CA-60 DE 5,0 MM - MONTAGEM. AF_06/2022</v>
      </c>
      <c r="D56" s="378" t="str">
        <f>VLOOKUP(B56,'Memorial de Cálculo de Quantiat'!B50:G305,5,0)</f>
        <v>KG</v>
      </c>
      <c r="E56" s="379">
        <f>VLOOKUP(B56,'Memorial de Cálculo de Quantiat'!B50:G305,6,0)</f>
        <v>49.6</v>
      </c>
      <c r="F56" s="379">
        <f>VLOOKUP(J56,'Planilha Orçam. - CCU'!D50:L456,8,0)</f>
        <v>15.63</v>
      </c>
      <c r="G56" s="380">
        <f t="shared" si="32"/>
        <v>19.8</v>
      </c>
      <c r="H56" s="380">
        <f t="shared" si="33"/>
        <v>982.08</v>
      </c>
      <c r="I56" s="381" t="str">
        <f>VLOOKUP(B56,'Memorial de Cálculo de Quantiat'!B50:G305,3,0)</f>
        <v>SINAPI</v>
      </c>
      <c r="J56" s="381">
        <f>VLOOKUP(B56,'Memorial de Cálculo de Quantiat'!B50:G305,2,0)</f>
        <v>92759</v>
      </c>
      <c r="K56" s="382">
        <f t="shared" si="28"/>
        <v>4.0028431729428543E-3</v>
      </c>
      <c r="L56" s="383">
        <f t="shared" si="34"/>
        <v>775.24</v>
      </c>
    </row>
    <row r="57" spans="2:12" ht="52.5">
      <c r="B57" s="376" t="s">
        <v>482</v>
      </c>
      <c r="C57" s="377" t="str">
        <f>VLOOKUP(B57,'Memorial de Cálculo de Quantiat'!B34:G306,4,0)</f>
        <v>CONCRETO FCK = 25MPA, TRAÇO 1:2,3:2,7 (EM MASSA SECA DE CIMENTO/ AREIA MÉDIA/ BRITA 1) - PREPARO MECÂNICO COM BETONEIRA 400 L. AF_05/2021</v>
      </c>
      <c r="D57" s="378" t="str">
        <f>VLOOKUP(B57,'Memorial de Cálculo de Quantiat'!B51:G306,5,0)</f>
        <v>m³</v>
      </c>
      <c r="E57" s="379">
        <f>VLOOKUP(B57,'Memorial de Cálculo de Quantiat'!B51:G306,6,0)</f>
        <v>0.64</v>
      </c>
      <c r="F57" s="379">
        <f>VLOOKUP(J57,'Planilha Orçam. - CCU'!D51:L457,8,0)</f>
        <v>562.09</v>
      </c>
      <c r="G57" s="380">
        <f t="shared" si="32"/>
        <v>712.16</v>
      </c>
      <c r="H57" s="380">
        <f t="shared" si="33"/>
        <v>455.78</v>
      </c>
      <c r="I57" s="381" t="str">
        <f>VLOOKUP(B57,'Memorial de Cálculo de Quantiat'!B51:G306,3,0)</f>
        <v>SINAPI</v>
      </c>
      <c r="J57" s="381">
        <f>VLOOKUP(B57,'Memorial de Cálculo de Quantiat'!B51:G306,2,0)</f>
        <v>94965</v>
      </c>
      <c r="K57" s="382">
        <f t="shared" si="28"/>
        <v>1.857705952024167E-3</v>
      </c>
      <c r="L57" s="383">
        <f t="shared" si="34"/>
        <v>359.73</v>
      </c>
    </row>
    <row r="58" spans="2:12" ht="35">
      <c r="B58" s="376" t="s">
        <v>483</v>
      </c>
      <c r="C58" s="377" t="str">
        <f>VLOOKUP(B58,'Memorial de Cálculo de Quantiat'!B34:G307,4,0)</f>
        <v>LANÇAMENTO COM USO DE BALDES, ADENSAMENTO E ACABAMENTO DE CONCRETO EM ESTRUTURAS. AF_02/2022</v>
      </c>
      <c r="D58" s="378" t="str">
        <f>VLOOKUP(B58,'Memorial de Cálculo de Quantiat'!B52:G307,5,0)</f>
        <v>m³</v>
      </c>
      <c r="E58" s="379">
        <f>VLOOKUP(B58,'Memorial de Cálculo de Quantiat'!B52:G307,6,0)</f>
        <v>0.64</v>
      </c>
      <c r="F58" s="379">
        <f>VLOOKUP(J58,'Planilha Orçam. - CCU'!D52:L458,8,0)</f>
        <v>263.23</v>
      </c>
      <c r="G58" s="380">
        <f t="shared" si="32"/>
        <v>333.51</v>
      </c>
      <c r="H58" s="380">
        <f t="shared" si="33"/>
        <v>213.44</v>
      </c>
      <c r="I58" s="381" t="str">
        <f>VLOOKUP(B58,'Memorial de Cálculo de Quantiat'!B52:G307,3,0)</f>
        <v>SINAPI</v>
      </c>
      <c r="J58" s="381">
        <f>VLOOKUP(B58,'Memorial de Cálculo de Quantiat'!B52:G307,2,0)</f>
        <v>103670</v>
      </c>
      <c r="K58" s="382">
        <f t="shared" si="28"/>
        <v>8.6995646671648216E-4</v>
      </c>
      <c r="L58" s="383">
        <f t="shared" si="34"/>
        <v>168.46</v>
      </c>
    </row>
    <row r="59" spans="2:12" ht="17.5">
      <c r="B59" s="376"/>
      <c r="C59" s="377"/>
      <c r="D59" s="378"/>
      <c r="E59" s="379"/>
      <c r="F59" s="379"/>
      <c r="G59" s="380"/>
      <c r="H59" s="380"/>
      <c r="I59" s="381"/>
      <c r="J59" s="381"/>
      <c r="K59" s="382"/>
      <c r="L59" s="383"/>
    </row>
    <row r="60" spans="2:12" ht="18">
      <c r="B60" s="370" t="s">
        <v>484</v>
      </c>
      <c r="C60" s="371" t="str">
        <f>VLOOKUP(B60,'Memorial de Cálculo de Quantiat'!B53:G308,4,0)</f>
        <v>ALAS</v>
      </c>
      <c r="D60" s="371"/>
      <c r="E60" s="392"/>
      <c r="F60" s="373"/>
      <c r="G60" s="373"/>
      <c r="H60" s="373">
        <f>TRUNC(SUM(H61:H65),2)</f>
        <v>18047.22</v>
      </c>
      <c r="I60" s="372"/>
      <c r="J60" s="372"/>
      <c r="K60" s="374">
        <f>H60/$H$78</f>
        <v>7.3558357127319299E-2</v>
      </c>
      <c r="L60" s="393">
        <f>TRUNC(SUM(L61:L65),2)</f>
        <v>14244.62</v>
      </c>
    </row>
    <row r="61" spans="2:12" ht="17.5">
      <c r="B61" s="376" t="s">
        <v>485</v>
      </c>
      <c r="C61" s="377" t="str">
        <f>VLOOKUP(B61,'Memorial de Cálculo de Quantiat'!B37:G310,4,0)</f>
        <v>FORMA PLANA P/VIGA, PILAR E PAREDE EM CHAPA RESINADA E= 10 MM</v>
      </c>
      <c r="D61" s="378" t="str">
        <f>VLOOKUP(B61,'Memorial de Cálculo de Quantiat'!B55:G310,5,0)</f>
        <v>m²</v>
      </c>
      <c r="E61" s="379">
        <f>VLOOKUP(B61,'Memorial de Cálculo de Quantiat'!B55:G310,6,0)</f>
        <v>70.08</v>
      </c>
      <c r="F61" s="379">
        <f>VLOOKUP(J61,'Planilha Orçam. - CCU'!D55:L461,8,0)</f>
        <v>103.81</v>
      </c>
      <c r="G61" s="380">
        <f t="shared" ref="G61" si="35">TRUNC((F61*$M$6),2)</f>
        <v>131.52000000000001</v>
      </c>
      <c r="H61" s="380">
        <f t="shared" ref="H61" si="36">TRUNC((G61*E61),2)</f>
        <v>9216.92</v>
      </c>
      <c r="I61" s="381" t="str">
        <f>VLOOKUP(B61,'Memorial de Cálculo de Quantiat'!B55:G310,3,0)</f>
        <v>SINAPI</v>
      </c>
      <c r="J61" s="381">
        <f>VLOOKUP(B61,'Memorial de Cálculo de Quantiat'!B55:G310,2,0)</f>
        <v>73410</v>
      </c>
      <c r="K61" s="382">
        <f>H61/$H$78</f>
        <v>3.7567087505661914E-2</v>
      </c>
      <c r="L61" s="383">
        <f t="shared" ref="L61" si="37">TRUNC((E61*F61),2)</f>
        <v>7275</v>
      </c>
    </row>
    <row r="62" spans="2:12" ht="35">
      <c r="B62" s="376" t="s">
        <v>487</v>
      </c>
      <c r="C62" s="377" t="str">
        <f>VLOOKUP(B62,'Memorial de Cálculo de Quantiat'!B38:G311,4,0)</f>
        <v>ARMAÇÃO DO SISTEMA DE PAREDES DE CONCRETO, EXECUTADA COMO REFORÇO, VERGALHÃO DE 6,3 MM DE DIÂMETRO. AF_06/2019</v>
      </c>
      <c r="D62" s="378" t="str">
        <f>VLOOKUP(B62,'Memorial de Cálculo de Quantiat'!B56:G311,5,0)</f>
        <v>KG</v>
      </c>
      <c r="E62" s="379">
        <f>VLOOKUP(B62,'Memorial de Cálculo de Quantiat'!B56:G311,6,0)</f>
        <v>178.92</v>
      </c>
      <c r="F62" s="379">
        <f>VLOOKUP(J62,'Planilha Orçam. - CCU'!D56:L462,8,0)</f>
        <v>14.46</v>
      </c>
      <c r="G62" s="380">
        <f t="shared" ref="G62:G64" si="38">TRUNC((F62*$M$6),2)</f>
        <v>18.32</v>
      </c>
      <c r="H62" s="380">
        <f t="shared" ref="H62:H64" si="39">TRUNC((G62*E62),2)</f>
        <v>3277.81</v>
      </c>
      <c r="I62" s="381" t="str">
        <f>VLOOKUP(B62,'Memorial de Cálculo de Quantiat'!B56:G311,3,0)</f>
        <v>SINAPI</v>
      </c>
      <c r="J62" s="381">
        <f>VLOOKUP(B62,'Memorial de Cálculo de Quantiat'!B56:G311,2,0)</f>
        <v>91601</v>
      </c>
      <c r="K62" s="382">
        <f>H62/$H$78</f>
        <v>1.3359970043890331E-2</v>
      </c>
      <c r="L62" s="383">
        <f t="shared" ref="L62:L64" si="40">TRUNC((E62*F62),2)</f>
        <v>2587.1799999999998</v>
      </c>
    </row>
    <row r="63" spans="2:12" ht="52.5">
      <c r="B63" s="376" t="s">
        <v>489</v>
      </c>
      <c r="C63" s="377" t="str">
        <f>VLOOKUP(B63,'Memorial de Cálculo de Quantiat'!B39:G312,4,0)</f>
        <v>CONCRETO FCK = 25MPA, TRAÇO 1:2,3:2,7 (EM MASSA SECA DE CIMENTO/ AREIA MÉDIA/ BRITA 1) - PREPARO MECÂNICO COM BETONEIRA 400 L. AF_05/2021</v>
      </c>
      <c r="D63" s="378" t="str">
        <f>VLOOKUP(B63,'Memorial de Cálculo de Quantiat'!B57:G312,5,0)</f>
        <v>m³</v>
      </c>
      <c r="E63" s="379">
        <f>VLOOKUP(B63,'Memorial de Cálculo de Quantiat'!B57:G312,6,0)</f>
        <v>5.31</v>
      </c>
      <c r="F63" s="379">
        <f>VLOOKUP(J63,'Planilha Orçam. - CCU'!D57:L463,8,0)</f>
        <v>562.09</v>
      </c>
      <c r="G63" s="380">
        <f t="shared" si="38"/>
        <v>712.16</v>
      </c>
      <c r="H63" s="380">
        <f t="shared" si="39"/>
        <v>3781.56</v>
      </c>
      <c r="I63" s="381" t="str">
        <f>VLOOKUP(B63,'Memorial de Cálculo de Quantiat'!B57:G312,3,0)</f>
        <v>SINAPI</v>
      </c>
      <c r="J63" s="381">
        <f>VLOOKUP(B63,'Memorial de Cálculo de Quantiat'!B57:G312,2,0)</f>
        <v>94965</v>
      </c>
      <c r="K63" s="382">
        <f>H63/$H$78</f>
        <v>1.541319610324391E-2</v>
      </c>
      <c r="L63" s="383">
        <f t="shared" si="40"/>
        <v>2984.69</v>
      </c>
    </row>
    <row r="64" spans="2:12" ht="35">
      <c r="B64" s="376" t="s">
        <v>490</v>
      </c>
      <c r="C64" s="377" t="str">
        <f>VLOOKUP(B64,'Memorial de Cálculo de Quantiat'!B40:G313,4,0)</f>
        <v>LANÇAMENTO COM USO DE BALDES, ADENSAMENTO E ACABAMENTO DE CONCRETO EM ESTRUTURAS. AF_02/2022</v>
      </c>
      <c r="D64" s="378" t="str">
        <f>VLOOKUP(B64,'Memorial de Cálculo de Quantiat'!B58:G313,5,0)</f>
        <v>m³</v>
      </c>
      <c r="E64" s="379">
        <f>VLOOKUP(B64,'Memorial de Cálculo de Quantiat'!B58:G313,6,0)</f>
        <v>5.31</v>
      </c>
      <c r="F64" s="379">
        <f>VLOOKUP(J64,'Planilha Orçam. - CCU'!D58:L464,8,0)</f>
        <v>263.23</v>
      </c>
      <c r="G64" s="380">
        <f t="shared" si="38"/>
        <v>333.51</v>
      </c>
      <c r="H64" s="380">
        <f t="shared" si="39"/>
        <v>1770.93</v>
      </c>
      <c r="I64" s="381" t="str">
        <f>VLOOKUP(B64,'Memorial de Cálculo de Quantiat'!B58:G313,3,0)</f>
        <v>SINAPI</v>
      </c>
      <c r="J64" s="381">
        <f>VLOOKUP(B64,'Memorial de Cálculo de Quantiat'!B58:G313,2,0)</f>
        <v>103670</v>
      </c>
      <c r="K64" s="382">
        <f>H64/$H$78</f>
        <v>7.2181034745231439E-3</v>
      </c>
      <c r="L64" s="383">
        <f t="shared" si="40"/>
        <v>1397.75</v>
      </c>
    </row>
    <row r="65" spans="2:15" ht="17.5">
      <c r="B65" s="376"/>
      <c r="C65" s="377"/>
      <c r="D65" s="378"/>
      <c r="E65" s="379"/>
      <c r="F65" s="379"/>
      <c r="G65" s="380"/>
      <c r="H65" s="380"/>
      <c r="I65" s="381"/>
      <c r="J65" s="381"/>
      <c r="K65" s="382"/>
      <c r="L65" s="383"/>
    </row>
    <row r="66" spans="2:15" ht="18">
      <c r="B66" s="370" t="s">
        <v>491</v>
      </c>
      <c r="C66" s="371" t="str">
        <f>VLOOKUP(B66,'Memorial de Cálculo de Quantiat'!B59:G314,4,0)</f>
        <v>VIGAS</v>
      </c>
      <c r="D66" s="371"/>
      <c r="E66" s="392"/>
      <c r="F66" s="373"/>
      <c r="G66" s="373"/>
      <c r="H66" s="373">
        <f>TRUNC(SUM(H67:H71),2)</f>
        <v>9278.74</v>
      </c>
      <c r="I66" s="372"/>
      <c r="J66" s="372"/>
      <c r="K66" s="374">
        <f t="shared" ref="K66:K71" si="41">H66/$H$78</f>
        <v>3.7819058592489185E-2</v>
      </c>
      <c r="L66" s="393">
        <f>TRUNC(SUM(L67:L71),2)</f>
        <v>7324.09</v>
      </c>
    </row>
    <row r="67" spans="2:15" ht="35">
      <c r="B67" s="376" t="s">
        <v>492</v>
      </c>
      <c r="C67" s="377" t="str">
        <f>VLOOKUP(B67,'Memorial de Cálculo de Quantiat'!B43:G316,4,0)</f>
        <v>FABRICAÇÃO DE FÔRMA PARA VIGAS, COM MADEIRA SERRADA, E = 25 MM. AF_09/2020</v>
      </c>
      <c r="D67" s="378" t="str">
        <f>VLOOKUP(B67,'Memorial de Cálculo de Quantiat'!B61:G316,5,0)</f>
        <v>m²</v>
      </c>
      <c r="E67" s="379">
        <f>VLOOKUP(B67,'Memorial de Cálculo de Quantiat'!B61:G316,6,0)</f>
        <v>27.25</v>
      </c>
      <c r="F67" s="379">
        <f>VLOOKUP(J67,'Planilha Orçam. - CCU'!D61:L467,8,0)</f>
        <v>156.44</v>
      </c>
      <c r="G67" s="380">
        <f t="shared" ref="G67" si="42">TRUNC((F67*$M$6),2)</f>
        <v>198.2</v>
      </c>
      <c r="H67" s="380">
        <f t="shared" ref="H67" si="43">TRUNC((G67*E67),2)</f>
        <v>5400.95</v>
      </c>
      <c r="I67" s="381" t="str">
        <f>VLOOKUP(B67,'Memorial de Cálculo de Quantiat'!B61:G316,3,0)</f>
        <v>SINAPI</v>
      </c>
      <c r="J67" s="381">
        <f>VLOOKUP(B67,'Memorial de Cálculo de Quantiat'!B61:G316,2,0)</f>
        <v>92270</v>
      </c>
      <c r="K67" s="382">
        <f t="shared" si="41"/>
        <v>2.2013640268517543E-2</v>
      </c>
      <c r="L67" s="383">
        <f t="shared" ref="L67" si="44">TRUNC((E67*F67),2)</f>
        <v>4262.99</v>
      </c>
    </row>
    <row r="68" spans="2:15" ht="35">
      <c r="B68" s="376" t="s">
        <v>493</v>
      </c>
      <c r="C68" s="377" t="str">
        <f>VLOOKUP(B68,'Memorial de Cálculo de Quantiat'!B44:G317,4,0)</f>
        <v>ARMAÇÃO DE PILAR OU VIGA DE ESTRUTURA CONVENCIONAL DE CONCRETO ARMADO UTILIZANDO AÇO CA-50 DE 8,0 MM - MONTAGEM. AF_06/2022</v>
      </c>
      <c r="D68" s="378" t="str">
        <f>VLOOKUP(B68,'Memorial de Cálculo de Quantiat'!B61:G317,5,0)</f>
        <v>KG</v>
      </c>
      <c r="E68" s="379">
        <f>VLOOKUP(B68,'Memorial de Cálculo de Quantiat'!B61:G317,6,0)</f>
        <v>74.400000000000006</v>
      </c>
      <c r="F68" s="379">
        <f>VLOOKUP(J68,'Planilha Orçam. - CCU'!D62:L468,8,0)</f>
        <v>14.67</v>
      </c>
      <c r="G68" s="380">
        <f t="shared" ref="G68:G69" si="45">TRUNC((F68*$M$6),2)</f>
        <v>18.579999999999998</v>
      </c>
      <c r="H68" s="380">
        <f t="shared" ref="H68:H69" si="46">TRUNC((G68*E68),2)</f>
        <v>1382.35</v>
      </c>
      <c r="I68" s="381" t="str">
        <f>VLOOKUP(B68,'Memorial de Cálculo de Quantiat'!B61:G317,3,0)</f>
        <v>SINAPI</v>
      </c>
      <c r="J68" s="381">
        <f>VLOOKUP(B68,'Memorial de Cálculo de Quantiat'!B61:G317,2,0)</f>
        <v>92761</v>
      </c>
      <c r="K68" s="382">
        <f t="shared" si="41"/>
        <v>5.6342968598459943E-3</v>
      </c>
      <c r="L68" s="383">
        <f t="shared" ref="L68:L69" si="47">TRUNC((E68*F68),2)</f>
        <v>1091.44</v>
      </c>
    </row>
    <row r="69" spans="2:15" ht="35">
      <c r="B69" s="376" t="s">
        <v>495</v>
      </c>
      <c r="C69" s="377" t="str">
        <f>VLOOKUP(B69,'Memorial de Cálculo de Quantiat'!B45:G318,4,0)</f>
        <v>ARMAÇÃO DE PILAR OU VIGA DE ESTRUTURA CONVENCIONAL DE CONCRETO ARMADO UTILIZANDO AÇO CA-60 DE 5,0 MM - MONTAGEM. AF_06/2022</v>
      </c>
      <c r="D69" s="378" t="str">
        <f>VLOOKUP(B69,'Memorial de Cálculo de Quantiat'!B61:G318,5,0)</f>
        <v>KG</v>
      </c>
      <c r="E69" s="379">
        <f>VLOOKUP(B69,'Memorial de Cálculo de Quantiat'!B61:G318,6,0)</f>
        <v>31.5</v>
      </c>
      <c r="F69" s="379">
        <f>VLOOKUP(J69,'Planilha Orçam. - CCU'!D63:L469,8,0)</f>
        <v>15.63</v>
      </c>
      <c r="G69" s="380">
        <f t="shared" si="45"/>
        <v>19.8</v>
      </c>
      <c r="H69" s="380">
        <f t="shared" si="46"/>
        <v>623.70000000000005</v>
      </c>
      <c r="I69" s="381" t="str">
        <f>VLOOKUP(B69,'Memorial de Cálculo de Quantiat'!B61:G318,3,0)</f>
        <v>SINAPI</v>
      </c>
      <c r="J69" s="381">
        <f>VLOOKUP(B69,'Memorial de Cálculo de Quantiat'!B61:G318,2,0)</f>
        <v>92759</v>
      </c>
      <c r="K69" s="382">
        <f t="shared" si="41"/>
        <v>2.5421282247520146E-3</v>
      </c>
      <c r="L69" s="383">
        <f t="shared" si="47"/>
        <v>492.34</v>
      </c>
    </row>
    <row r="70" spans="2:15" ht="52.5">
      <c r="B70" s="376" t="s">
        <v>496</v>
      </c>
      <c r="C70" s="377" t="str">
        <f>VLOOKUP(B70,'Memorial de Cálculo de Quantiat'!B46:G319,4,0)</f>
        <v>CONCRETO FCK = 25MPA, TRAÇO 1:2,3:2,7 (EM MASSA SECA DE CIMENTO/ AREIA MÉDIA/ BRITA 1) - PREPARO MECÂNICO COM BETONEIRA 400 L. AF_05/2021</v>
      </c>
      <c r="D70" s="378" t="str">
        <f>VLOOKUP(B70,'Memorial de Cálculo de Quantiat'!B62:G319,5,0)</f>
        <v>m³</v>
      </c>
      <c r="E70" s="379">
        <f>VLOOKUP(B70,'Memorial de Cálculo de Quantiat'!B62:G319,6,0)</f>
        <v>1.79</v>
      </c>
      <c r="F70" s="379">
        <f>VLOOKUP(J70,'Planilha Orçam. - CCU'!D64:L470,8,0)</f>
        <v>562.09</v>
      </c>
      <c r="G70" s="380">
        <f t="shared" ref="G70:G71" si="48">TRUNC((F70*$M$6),2)</f>
        <v>712.16</v>
      </c>
      <c r="H70" s="380">
        <f t="shared" ref="H70:H71" si="49">TRUNC((G70*E70),2)</f>
        <v>1274.76</v>
      </c>
      <c r="I70" s="381" t="str">
        <f>VLOOKUP(B70,'Memorial de Cálculo de Quantiat'!B62:G319,3,0)</f>
        <v>SINAPI</v>
      </c>
      <c r="J70" s="381">
        <f>VLOOKUP(B70,'Memorial de Cálculo de Quantiat'!B62:G319,2,0)</f>
        <v>94965</v>
      </c>
      <c r="K70" s="382">
        <f t="shared" si="41"/>
        <v>5.1957726082810284E-3</v>
      </c>
      <c r="L70" s="383">
        <f t="shared" ref="L70:L71" si="50">TRUNC((E70*F70),2)</f>
        <v>1006.14</v>
      </c>
    </row>
    <row r="71" spans="2:15" ht="35">
      <c r="B71" s="376" t="s">
        <v>497</v>
      </c>
      <c r="C71" s="377" t="str">
        <f>VLOOKUP(B71,'Memorial de Cálculo de Quantiat'!B47:G320,4,0)</f>
        <v>LANÇAMENTO COM USO DE BALDES, ADENSAMENTO E ACABAMENTO DE CONCRETO EM ESTRUTURAS. AF_02/2022</v>
      </c>
      <c r="D71" s="378" t="str">
        <f>VLOOKUP(B71,'Memorial de Cálculo de Quantiat'!B63:G320,5,0)</f>
        <v>m³</v>
      </c>
      <c r="E71" s="379">
        <f>VLOOKUP(B71,'Memorial de Cálculo de Quantiat'!B63:G320,6,0)</f>
        <v>1.79</v>
      </c>
      <c r="F71" s="379">
        <f>VLOOKUP(J71,'Planilha Orçam. - CCU'!D65:L471,8,0)</f>
        <v>263.23</v>
      </c>
      <c r="G71" s="380">
        <f t="shared" si="48"/>
        <v>333.51</v>
      </c>
      <c r="H71" s="380">
        <f t="shared" si="49"/>
        <v>596.98</v>
      </c>
      <c r="I71" s="381" t="str">
        <f>VLOOKUP(B71,'Memorial de Cálculo de Quantiat'!B63:G320,3,0)</f>
        <v>SINAPI</v>
      </c>
      <c r="J71" s="381">
        <f>VLOOKUP(B71,'Memorial de Cálculo de Quantiat'!B63:G320,2,0)</f>
        <v>103670</v>
      </c>
      <c r="K71" s="382">
        <f t="shared" si="41"/>
        <v>2.4332206310926047E-3</v>
      </c>
      <c r="L71" s="383">
        <f t="shared" si="50"/>
        <v>471.18</v>
      </c>
    </row>
    <row r="72" spans="2:15" ht="17.5">
      <c r="B72" s="376"/>
      <c r="C72" s="377"/>
      <c r="D72" s="378"/>
      <c r="E72" s="379"/>
      <c r="F72" s="379"/>
      <c r="G72" s="380"/>
      <c r="H72" s="380"/>
      <c r="I72" s="381"/>
      <c r="J72" s="381"/>
      <c r="K72" s="382"/>
      <c r="L72" s="383"/>
    </row>
    <row r="73" spans="2:15" ht="18">
      <c r="B73" s="370">
        <v>6</v>
      </c>
      <c r="C73" s="371" t="str">
        <f>VLOOKUP(B73,'Memorial de Cálculo de Quantiat'!B63:G320,4,0)</f>
        <v>SERVIÇOS FINAIS</v>
      </c>
      <c r="D73" s="371"/>
      <c r="E73" s="392"/>
      <c r="F73" s="373"/>
      <c r="G73" s="373"/>
      <c r="H73" s="373">
        <f>TRUNC(SUM(H74:H75),2)</f>
        <v>900.88</v>
      </c>
      <c r="I73" s="372"/>
      <c r="J73" s="372"/>
      <c r="K73" s="374">
        <f>H73/$H$78</f>
        <v>3.6718814736485402E-3</v>
      </c>
      <c r="L73" s="393">
        <f>TRUNC(SUM(L74:L75),2)</f>
        <v>711.04</v>
      </c>
    </row>
    <row r="74" spans="2:15" ht="35">
      <c r="B74" s="376" t="s">
        <v>606</v>
      </c>
      <c r="C74" s="377" t="str">
        <f>VLOOKUP(B74,'Memorial de Cálculo de Quantiat'!B50:G323,4,0)</f>
        <v>Placa de advertência em aço, lado de 0,60 m - película retrorrefletiva tipo I + SI - fornecimento e implantação</v>
      </c>
      <c r="D74" s="378" t="str">
        <f>VLOOKUP(B74,'Memorial de Cálculo de Quantiat'!B64:G323,5,0)</f>
        <v>un</v>
      </c>
      <c r="E74" s="379">
        <f>VLOOKUP(B74,'Memorial de Cálculo de Quantiat'!B64:G323,6,0)</f>
        <v>2</v>
      </c>
      <c r="F74" s="379">
        <f>VLOOKUP(J74,'Planilha Orçam. - CCU'!D68:L474,8,0)</f>
        <v>248.14</v>
      </c>
      <c r="G74" s="380">
        <f t="shared" ref="G74" si="51">TRUNC((F74*$M$6),2)</f>
        <v>314.39</v>
      </c>
      <c r="H74" s="380">
        <f t="shared" ref="H74" si="52">TRUNC((G74*E74),2)</f>
        <v>628.78</v>
      </c>
      <c r="I74" s="381" t="str">
        <f>VLOOKUP(B74,'Memorial de Cálculo de Quantiat'!B64:G323,3,0)</f>
        <v>SICRO3</v>
      </c>
      <c r="J74" s="381">
        <f>VLOOKUP(B74,'Memorial de Cálculo de Quantiat'!B64:G323,2,0)</f>
        <v>5213464</v>
      </c>
      <c r="K74" s="382">
        <f>H74/$H$78</f>
        <v>2.5628337103728899E-3</v>
      </c>
      <c r="L74" s="383">
        <f t="shared" ref="L74" si="53">TRUNC((E74*F74),2)</f>
        <v>496.28</v>
      </c>
    </row>
    <row r="75" spans="2:15" ht="35">
      <c r="B75" s="376" t="s">
        <v>607</v>
      </c>
      <c r="C75" s="377" t="str">
        <f>VLOOKUP(B75,'Memorial de Cálculo de Quantiat'!B51:G324,4,0)</f>
        <v>FORNECIMENTO E INSTALAÇÃO DE SUPORTE DE MADEIRA PARA PLACAS DE SINALIZAÇÃO, EM SOLO, COM H= DE 2,0 M E SEÇÃO DE 7,5 X 7,5 CM. AF_03/2022</v>
      </c>
      <c r="D75" s="378" t="str">
        <f>VLOOKUP(B75,'Memorial de Cálculo de Quantiat'!B65:G324,5,0)</f>
        <v>un</v>
      </c>
      <c r="E75" s="379">
        <f>VLOOKUP(B75,'Memorial de Cálculo de Quantiat'!B65:G324,6,0)</f>
        <v>2</v>
      </c>
      <c r="F75" s="379">
        <f>VLOOKUP(J75,'Planilha Orçam. - CCU'!D69:L475,8,0)</f>
        <v>107.38</v>
      </c>
      <c r="G75" s="380">
        <f t="shared" ref="G75" si="54">TRUNC((F75*$M$6),2)</f>
        <v>136.05000000000001</v>
      </c>
      <c r="H75" s="380">
        <f t="shared" ref="H75" si="55">TRUNC((G75*E75),2)</f>
        <v>272.10000000000002</v>
      </c>
      <c r="I75" s="381" t="str">
        <f>VLOOKUP(B75,'Memorial de Cálculo de Quantiat'!B65:G324,3,0)</f>
        <v>SINAPI</v>
      </c>
      <c r="J75" s="381">
        <f>VLOOKUP(B75,'Memorial de Cálculo de Quantiat'!B65:G324,2,0)</f>
        <v>103695</v>
      </c>
      <c r="K75" s="382">
        <f>H75/$H$78</f>
        <v>1.1090477632756503E-3</v>
      </c>
      <c r="L75" s="383">
        <f t="shared" ref="L75" si="56">TRUNC((E75*F75),2)</f>
        <v>214.76</v>
      </c>
    </row>
    <row r="76" spans="2:15" ht="17.5">
      <c r="B76" s="376"/>
      <c r="C76" s="377"/>
      <c r="D76" s="378"/>
      <c r="E76" s="379"/>
      <c r="F76" s="379"/>
      <c r="G76" s="380"/>
      <c r="H76" s="380"/>
      <c r="I76" s="381"/>
      <c r="J76" s="381"/>
      <c r="K76" s="382"/>
      <c r="L76" s="383"/>
    </row>
    <row r="77" spans="2:15" ht="14.5" thickBot="1">
      <c r="B77" s="147"/>
      <c r="C77" s="110"/>
      <c r="D77" s="132"/>
      <c r="E77" s="133"/>
      <c r="F77" s="134"/>
      <c r="G77" s="134"/>
      <c r="H77" s="134"/>
      <c r="I77" s="111"/>
      <c r="J77" s="111"/>
      <c r="K77" s="135"/>
      <c r="L77" s="143"/>
    </row>
    <row r="78" spans="2:15" ht="20.5" thickBot="1">
      <c r="B78" s="691" t="s">
        <v>14</v>
      </c>
      <c r="C78" s="692"/>
      <c r="D78" s="692"/>
      <c r="E78" s="692"/>
      <c r="F78" s="692"/>
      <c r="G78" s="693"/>
      <c r="H78" s="694">
        <f>TRUNC(SUM(H18+H21+H24+H52+H73+H30),2)</f>
        <v>245345.61</v>
      </c>
      <c r="I78" s="695"/>
      <c r="J78" s="695"/>
      <c r="K78" s="696"/>
      <c r="L78" s="302">
        <f>TRUNC(SUM(L18+L21+L24+L30+L52+L73),2)</f>
        <v>193702.23</v>
      </c>
      <c r="M78" s="131"/>
      <c r="N78" s="131"/>
      <c r="O78" s="131"/>
    </row>
    <row r="79" spans="2:15" ht="17.5">
      <c r="E79" s="679" t="str">
        <f>[28]!vextensofree(H78)</f>
        <v>duzentos e quarenta e cinco mil, trezentos e quarenta e cinco reais e sessenta e um centavos</v>
      </c>
      <c r="F79" s="679"/>
      <c r="G79" s="679"/>
      <c r="H79" s="679"/>
      <c r="I79" s="679"/>
      <c r="J79" s="679"/>
      <c r="K79" s="679"/>
    </row>
    <row r="83" spans="3:3">
      <c r="C83" s="81" t="s">
        <v>15</v>
      </c>
    </row>
    <row r="84" spans="3:3">
      <c r="C84" s="81" t="s">
        <v>16</v>
      </c>
    </row>
    <row r="85" spans="3:3">
      <c r="C85" s="81" t="s">
        <v>17</v>
      </c>
    </row>
  </sheetData>
  <mergeCells count="29">
    <mergeCell ref="E9:I9"/>
    <mergeCell ref="C8:I8"/>
    <mergeCell ref="J8:K8"/>
    <mergeCell ref="B11:I12"/>
    <mergeCell ref="J12:K12"/>
    <mergeCell ref="E10:I10"/>
    <mergeCell ref="C10:D10"/>
    <mergeCell ref="D2:K2"/>
    <mergeCell ref="D3:K3"/>
    <mergeCell ref="D4:K4"/>
    <mergeCell ref="D5:K5"/>
    <mergeCell ref="C7:I7"/>
    <mergeCell ref="J7:K7"/>
    <mergeCell ref="E79:K79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8:G78"/>
    <mergeCell ref="H78:K78"/>
    <mergeCell ref="D15:D16"/>
    <mergeCell ref="C15:C16"/>
    <mergeCell ref="B15:B16"/>
  </mergeCells>
  <phoneticPr fontId="34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9"/>
  <sheetViews>
    <sheetView showGridLines="0" showOutlineSymbols="0" showWhiteSpace="0" view="pageBreakPreview" topLeftCell="A8" zoomScale="85" zoomScaleNormal="70" zoomScaleSheetLayoutView="85" workbookViewId="0">
      <selection activeCell="D13" sqref="D13"/>
    </sheetView>
  </sheetViews>
  <sheetFormatPr defaultRowHeight="14"/>
  <cols>
    <col min="2" max="2" width="18.75" style="9" customWidth="1"/>
    <col min="3" max="3" width="9.25" style="16" customWidth="1"/>
    <col min="4" max="4" width="64.6640625" style="19" bestFit="1" customWidth="1"/>
    <col min="5" max="5" width="8.9140625" style="19" customWidth="1"/>
    <col min="6" max="6" width="19.1640625" bestFit="1" customWidth="1"/>
    <col min="7" max="7" width="10.33203125" style="13" bestFit="1" customWidth="1"/>
    <col min="8" max="8" width="8.5" style="9" customWidth="1"/>
    <col min="9" max="9" width="13.83203125" style="9" customWidth="1"/>
    <col min="10" max="10" width="20.08203125" style="9" customWidth="1"/>
    <col min="11" max="11" width="17.5" customWidth="1"/>
  </cols>
  <sheetData>
    <row r="1" spans="2:16" ht="14.5" thickBot="1"/>
    <row r="2" spans="2:16" ht="20.5">
      <c r="B2" s="10"/>
      <c r="C2" s="15"/>
      <c r="D2" s="550" t="s">
        <v>1</v>
      </c>
      <c r="E2" s="550"/>
      <c r="F2" s="550"/>
      <c r="G2" s="550"/>
      <c r="H2" s="550"/>
      <c r="I2" s="550"/>
      <c r="J2" s="550"/>
      <c r="K2" s="551"/>
    </row>
    <row r="3" spans="2:16" ht="20.5">
      <c r="B3" s="11"/>
      <c r="D3" s="552" t="s">
        <v>155</v>
      </c>
      <c r="E3" s="552"/>
      <c r="F3" s="552"/>
      <c r="G3" s="552"/>
      <c r="H3" s="552"/>
      <c r="I3" s="552"/>
      <c r="J3" s="552"/>
      <c r="K3" s="553"/>
    </row>
    <row r="4" spans="2:16" ht="20.5">
      <c r="B4" s="11"/>
      <c r="D4" s="554" t="s">
        <v>156</v>
      </c>
      <c r="E4" s="554"/>
      <c r="F4" s="554"/>
      <c r="G4" s="554"/>
      <c r="H4" s="554"/>
      <c r="I4" s="554"/>
      <c r="J4" s="554"/>
      <c r="K4" s="555"/>
    </row>
    <row r="5" spans="2:16" ht="20.5">
      <c r="B5" s="11"/>
      <c r="D5" s="554" t="s">
        <v>4</v>
      </c>
      <c r="E5" s="554"/>
      <c r="F5" s="554"/>
      <c r="G5" s="554"/>
      <c r="H5" s="554"/>
      <c r="I5" s="554"/>
      <c r="J5" s="554"/>
      <c r="K5" s="555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">
      <c r="B7" s="3" t="str">
        <f>'Orçamento Sintético'!B7</f>
        <v>OBRA:</v>
      </c>
      <c r="C7" s="718" t="str">
        <f>'Orçamento Sintético'!C7</f>
        <v>CONSTRUÇÃO DE BUEIRO DUPLO CELULAR DE CONCRETO</v>
      </c>
      <c r="D7" s="718"/>
      <c r="E7" s="718"/>
      <c r="F7" s="718"/>
      <c r="G7" s="718"/>
      <c r="H7" s="718"/>
      <c r="I7" s="718"/>
      <c r="J7" s="719" t="s">
        <v>5</v>
      </c>
      <c r="K7" s="720"/>
    </row>
    <row r="8" spans="2:16" ht="45.5" customHeight="1" thickBot="1">
      <c r="B8" s="305" t="s">
        <v>6</v>
      </c>
      <c r="C8" s="721" t="str">
        <f>'Orçamento Sintético'!C8</f>
        <v>Meta 05: Comunidade Ponta do Aterro - Ponto 03 - Distrito de Santa Clara do Monte Cristo, Zona Rural, Vila Bela da Santíssima Trindade-MT</v>
      </c>
      <c r="D8" s="721"/>
      <c r="E8" s="721"/>
      <c r="F8" s="721"/>
      <c r="G8" s="721"/>
      <c r="H8" s="721"/>
      <c r="I8" s="721"/>
      <c r="J8" s="722">
        <f>'Orçamento Sintético'!J8</f>
        <v>45105</v>
      </c>
      <c r="K8" s="706"/>
    </row>
    <row r="9" spans="2:16" ht="18">
      <c r="B9" s="305" t="str">
        <f>'Orçamento Sintético'!B9</f>
        <v>Coordenadas:</v>
      </c>
      <c r="C9" s="729" t="str">
        <f>'Orçamento Sintético'!C9</f>
        <v>Latitude: 16°13'48.72"S; Longitude: 59°32'52.91"O</v>
      </c>
      <c r="D9" s="730"/>
      <c r="E9" s="730"/>
      <c r="F9" s="730"/>
      <c r="G9" s="730"/>
      <c r="H9" s="730"/>
      <c r="I9" s="731"/>
      <c r="J9" s="406"/>
      <c r="K9" s="400"/>
    </row>
    <row r="10" spans="2:16" ht="37.5" customHeight="1" thickBot="1">
      <c r="B10" s="308" t="s">
        <v>8</v>
      </c>
      <c r="C10" s="723">
        <f>F26</f>
        <v>245345.61</v>
      </c>
      <c r="D10" s="712"/>
      <c r="E10" s="407"/>
      <c r="F10" s="724" t="str">
        <f>'Orçamento Sintético'!E10</f>
        <v>Referência: SINAPI 05/2023 - SICRO 01/2023</v>
      </c>
      <c r="G10" s="725"/>
      <c r="H10" s="725"/>
      <c r="I10" s="725"/>
      <c r="J10" s="408" t="str">
        <f>'Orçamento Sintético'!J10</f>
        <v>LEISSOCIAIS:</v>
      </c>
      <c r="K10" s="405">
        <f>'Orçamento Sintético'!K10</f>
        <v>0.87370000000000003</v>
      </c>
    </row>
    <row r="11" spans="2:16" ht="18" thickBot="1">
      <c r="B11" s="634" t="s">
        <v>88</v>
      </c>
      <c r="C11" s="726"/>
      <c r="D11" s="726"/>
      <c r="E11" s="726"/>
      <c r="F11" s="726"/>
      <c r="G11" s="726"/>
      <c r="H11" s="726"/>
      <c r="I11" s="726"/>
      <c r="J11" s="409" t="s">
        <v>10</v>
      </c>
      <c r="K11" s="405">
        <f>'Orçamento Sintético'!K11</f>
        <v>0.26700000000000002</v>
      </c>
    </row>
    <row r="12" spans="2:16" ht="18.5" thickBot="1">
      <c r="B12" s="637"/>
      <c r="C12" s="638"/>
      <c r="D12" s="638"/>
      <c r="E12" s="638"/>
      <c r="F12" s="638"/>
      <c r="G12" s="638"/>
      <c r="H12" s="638"/>
      <c r="I12" s="638"/>
      <c r="J12" s="727" t="str">
        <f>'Orçamento Sintético'!J12</f>
        <v>ORÇAMENTO DESONERADO</v>
      </c>
      <c r="K12" s="728"/>
    </row>
    <row r="13" spans="2:16" ht="17.5">
      <c r="B13" s="205"/>
      <c r="C13" s="312"/>
      <c r="D13" s="313"/>
      <c r="E13" s="313"/>
      <c r="F13" s="304"/>
      <c r="G13" s="314"/>
      <c r="H13" s="205"/>
      <c r="I13" s="205"/>
      <c r="J13" s="205"/>
      <c r="K13" s="304"/>
    </row>
    <row r="14" spans="2:16" ht="18" thickBot="1">
      <c r="B14" s="205"/>
      <c r="C14" s="312"/>
      <c r="D14" s="313"/>
      <c r="E14" s="313"/>
      <c r="F14" s="304"/>
      <c r="G14" s="314"/>
      <c r="H14" s="205"/>
      <c r="I14" s="205"/>
      <c r="J14" s="205"/>
      <c r="K14" s="304"/>
    </row>
    <row r="15" spans="2:16" ht="16" customHeight="1" thickBot="1">
      <c r="B15" s="205"/>
      <c r="C15" s="733" t="s">
        <v>89</v>
      </c>
      <c r="D15" s="735" t="s">
        <v>84</v>
      </c>
      <c r="E15" s="740" t="s">
        <v>85</v>
      </c>
      <c r="F15" s="741"/>
      <c r="G15" s="737" t="s">
        <v>86</v>
      </c>
      <c r="H15" s="739"/>
      <c r="I15" s="732"/>
      <c r="J15" s="732"/>
      <c r="K15" s="304"/>
    </row>
    <row r="16" spans="2:16" ht="18.5" thickBot="1">
      <c r="B16" s="205"/>
      <c r="C16" s="734"/>
      <c r="D16" s="736"/>
      <c r="E16" s="742"/>
      <c r="F16" s="743"/>
      <c r="G16" s="738"/>
      <c r="H16" s="739"/>
      <c r="I16" s="732"/>
      <c r="J16" s="732"/>
      <c r="K16" s="411"/>
      <c r="O16" s="680"/>
      <c r="P16" s="680"/>
    </row>
    <row r="17" spans="2:16" ht="18">
      <c r="B17" s="205"/>
      <c r="C17" s="321">
        <f>'Orçamento Sintético'!B18</f>
        <v>1</v>
      </c>
      <c r="D17" s="322" t="str">
        <f>VLOOKUP(C17,'Orçamento Sintético'!B15:K98,2,0)</f>
        <v>ADMINISTRAÇÃO DA OBRA</v>
      </c>
      <c r="E17" s="713">
        <f>VLOOKUP(C17,'Orçamento Sintético'!B15:K98,7,0)</f>
        <v>17890.849999999999</v>
      </c>
      <c r="F17" s="713"/>
      <c r="G17" s="324">
        <f>E17/$F$26</f>
        <v>7.2921011303197961E-2</v>
      </c>
      <c r="H17" s="212"/>
      <c r="I17" s="410"/>
      <c r="J17" s="410"/>
      <c r="K17" s="411"/>
      <c r="O17" s="106"/>
      <c r="P17" s="106"/>
    </row>
    <row r="18" spans="2:16" ht="18">
      <c r="B18" s="205"/>
      <c r="C18" s="329">
        <f>'Orçamento Sintético'!B21</f>
        <v>2</v>
      </c>
      <c r="D18" s="330" t="str">
        <f>VLOOKUP(C18,'Orçamento Sintético'!B16:K99,2,0)</f>
        <v>TRANSPORTE DE MATERIAIS</v>
      </c>
      <c r="E18" s="714">
        <f>VLOOKUP(C18,'Orçamento Sintético'!B16:K99,7,0)</f>
        <v>45312.29</v>
      </c>
      <c r="F18" s="714"/>
      <c r="G18" s="332">
        <f>E18/$F$26</f>
        <v>0.18468759233148702</v>
      </c>
      <c r="H18" s="212"/>
      <c r="I18" s="410"/>
      <c r="J18" s="410"/>
      <c r="K18" s="411"/>
      <c r="O18" s="106"/>
      <c r="P18" s="106"/>
    </row>
    <row r="19" spans="2:16" ht="18">
      <c r="B19" s="205"/>
      <c r="C19" s="329">
        <v>3</v>
      </c>
      <c r="D19" s="330" t="str">
        <f>VLOOKUP(C19,'Orçamento Sintético'!B17:K100,2,0)</f>
        <v>SERVIÇOS PRELIMINARES</v>
      </c>
      <c r="E19" s="714">
        <f>VLOOKUP(C19,'Orçamento Sintético'!B17:K100,7,0)</f>
        <v>75046.33</v>
      </c>
      <c r="F19" s="714"/>
      <c r="G19" s="332">
        <f>E19/$F$26</f>
        <v>0.30588006037687004</v>
      </c>
      <c r="H19" s="212"/>
      <c r="I19" s="410"/>
      <c r="J19" s="410"/>
      <c r="K19" s="411"/>
      <c r="O19" s="106"/>
      <c r="P19" s="106"/>
    </row>
    <row r="20" spans="2:16" ht="18">
      <c r="B20" s="205"/>
      <c r="C20" s="329">
        <f t="shared" ref="C20" si="0">C19+1</f>
        <v>4</v>
      </c>
      <c r="D20" s="330" t="str">
        <f>VLOOKUP(C20,'Orçamento Sintético'!B18:K101,2,0)</f>
        <v>BASE DA FUNDAÇÃO</v>
      </c>
      <c r="E20" s="714">
        <f>VLOOKUP(C20,'Orçamento Sintético'!B18:K101,7,0)</f>
        <v>72479.42</v>
      </c>
      <c r="F20" s="714"/>
      <c r="G20" s="332">
        <f>E20/$F$26</f>
        <v>0.29541763555500344</v>
      </c>
      <c r="H20" s="212"/>
      <c r="I20" s="410"/>
      <c r="J20" s="410"/>
      <c r="K20" s="411"/>
      <c r="O20" s="106"/>
      <c r="P20" s="106"/>
    </row>
    <row r="21" spans="2:16" ht="18">
      <c r="B21" s="205"/>
      <c r="C21" s="329">
        <v>5</v>
      </c>
      <c r="D21" s="330" t="str">
        <f>VLOOKUP(C21,'Orçamento Sintético'!B19:K102,2,0)</f>
        <v>ESTRUTURA</v>
      </c>
      <c r="E21" s="714">
        <f>VLOOKUP(C21,'Orçamento Sintético'!B19:K102,7,0)</f>
        <v>33715.839999999997</v>
      </c>
      <c r="F21" s="714"/>
      <c r="G21" s="332">
        <f t="shared" ref="G21:G22" si="1">E21/$F$26</f>
        <v>0.13742181895979308</v>
      </c>
      <c r="H21" s="212"/>
      <c r="I21" s="410"/>
      <c r="J21" s="410"/>
      <c r="K21" s="411"/>
      <c r="O21" s="106"/>
      <c r="P21" s="106"/>
    </row>
    <row r="22" spans="2:16" ht="18.5" thickBot="1">
      <c r="B22" s="205"/>
      <c r="C22" s="412">
        <v>6</v>
      </c>
      <c r="D22" s="413" t="str">
        <f>VLOOKUP(C22,'Orçamento Sintético'!B20:K103,2,0)</f>
        <v>SERVIÇOS FINAIS</v>
      </c>
      <c r="E22" s="753">
        <f>VLOOKUP(C22,'Orçamento Sintético'!B20:K103,7,0)</f>
        <v>900.88</v>
      </c>
      <c r="F22" s="753"/>
      <c r="G22" s="414">
        <f t="shared" si="1"/>
        <v>3.6718814736485402E-3</v>
      </c>
      <c r="H22" s="415"/>
      <c r="I22" s="416"/>
      <c r="J22" s="416"/>
      <c r="K22" s="417"/>
    </row>
    <row r="23" spans="2:16" ht="18.5" thickBot="1">
      <c r="B23" s="205"/>
      <c r="C23" s="333"/>
      <c r="D23" s="418"/>
      <c r="E23" s="418"/>
      <c r="F23" s="419"/>
      <c r="G23" s="420"/>
      <c r="H23" s="415"/>
      <c r="I23" s="416"/>
      <c r="J23" s="416"/>
      <c r="K23" s="417"/>
    </row>
    <row r="24" spans="2:16" ht="18">
      <c r="B24" s="205"/>
      <c r="C24" s="715" t="s">
        <v>154</v>
      </c>
      <c r="D24" s="716"/>
      <c r="E24" s="717"/>
      <c r="F24" s="421">
        <f>'Orçamento Sintético'!L78</f>
        <v>193702.23</v>
      </c>
      <c r="G24" s="422"/>
      <c r="H24" s="415"/>
      <c r="I24" s="416"/>
      <c r="J24" s="416"/>
      <c r="K24" s="417"/>
    </row>
    <row r="25" spans="2:16" ht="18">
      <c r="B25" s="205"/>
      <c r="C25" s="747" t="s">
        <v>452</v>
      </c>
      <c r="D25" s="748"/>
      <c r="E25" s="423">
        <f>K11</f>
        <v>0.26700000000000002</v>
      </c>
      <c r="F25" s="424">
        <f>F26-F24</f>
        <v>51643.379999999976</v>
      </c>
      <c r="G25" s="425"/>
      <c r="H25" s="415"/>
      <c r="I25" s="416"/>
      <c r="J25" s="416"/>
      <c r="K25" s="417"/>
    </row>
    <row r="26" spans="2:16" ht="25" customHeight="1" thickBot="1">
      <c r="B26" s="205"/>
      <c r="C26" s="749" t="s">
        <v>453</v>
      </c>
      <c r="D26" s="750"/>
      <c r="E26" s="426">
        <f>K11</f>
        <v>0.26700000000000002</v>
      </c>
      <c r="F26" s="79">
        <f>TRUNC(SUM(E17:F22),2)</f>
        <v>245345.61</v>
      </c>
      <c r="G26" s="427">
        <f>SUM(G17:G22)</f>
        <v>1.0000000000000002</v>
      </c>
      <c r="H26" s="415"/>
      <c r="I26" s="416"/>
      <c r="J26" s="416"/>
      <c r="K26" s="417"/>
    </row>
    <row r="27" spans="2:16" ht="18.5" thickBot="1">
      <c r="B27" s="348"/>
      <c r="C27" s="744" t="str">
        <f>[28]!vextensofree(F26)</f>
        <v>duzentos e quarenta e cinco mil, trezentos e quarenta e cinco reais e sessenta e um centavos</v>
      </c>
      <c r="D27" s="745"/>
      <c r="E27" s="745"/>
      <c r="F27" s="745"/>
      <c r="G27" s="746"/>
      <c r="H27" s="751"/>
      <c r="I27" s="752"/>
      <c r="J27" s="428"/>
      <c r="K27" s="428"/>
    </row>
    <row r="28" spans="2:16" ht="18">
      <c r="B28" s="348"/>
      <c r="C28" s="348"/>
      <c r="D28" s="348"/>
      <c r="E28" s="348"/>
      <c r="F28" s="348"/>
      <c r="G28" s="348"/>
      <c r="H28" s="348"/>
      <c r="I28" s="348"/>
      <c r="J28" s="348"/>
      <c r="K28" s="348"/>
    </row>
    <row r="29" spans="2:16" ht="18">
      <c r="B29" s="348"/>
      <c r="C29" s="348"/>
      <c r="D29" s="348"/>
      <c r="E29" s="348"/>
      <c r="F29" s="348"/>
      <c r="G29" s="348"/>
      <c r="H29" s="348"/>
      <c r="I29" s="348"/>
      <c r="J29" s="348"/>
      <c r="K29" s="348"/>
    </row>
    <row r="30" spans="2:16" ht="18">
      <c r="B30" s="348"/>
      <c r="C30" s="348"/>
      <c r="D30" s="313"/>
      <c r="E30" s="313"/>
      <c r="F30" s="348"/>
      <c r="G30" s="348"/>
      <c r="H30" s="348"/>
      <c r="I30" s="348"/>
      <c r="J30" s="348"/>
      <c r="K30" s="348"/>
    </row>
    <row r="31" spans="2:16" ht="18">
      <c r="B31" s="348"/>
      <c r="C31" s="348"/>
      <c r="D31" s="348"/>
      <c r="E31" s="348"/>
      <c r="F31" s="177"/>
      <c r="G31" s="348"/>
      <c r="H31" s="348"/>
      <c r="I31" s="348"/>
      <c r="J31" s="348"/>
      <c r="K31" s="348"/>
    </row>
    <row r="32" spans="2:16" ht="18">
      <c r="B32" s="348"/>
      <c r="C32" s="348"/>
      <c r="D32" s="358" t="s">
        <v>15</v>
      </c>
      <c r="E32" s="358"/>
      <c r="F32" s="177"/>
      <c r="G32" s="348"/>
      <c r="H32" s="348"/>
      <c r="I32" s="348"/>
      <c r="J32" s="348"/>
      <c r="K32" s="348"/>
    </row>
    <row r="33" spans="2:11" ht="18">
      <c r="B33" s="348"/>
      <c r="C33" s="348"/>
      <c r="D33" s="358" t="s">
        <v>16</v>
      </c>
      <c r="E33" s="358"/>
      <c r="F33" s="177"/>
      <c r="G33" s="348"/>
      <c r="H33" s="348"/>
      <c r="I33" s="348"/>
      <c r="J33" s="348"/>
      <c r="K33" s="348"/>
    </row>
    <row r="34" spans="2:11" ht="18">
      <c r="B34" s="348"/>
      <c r="C34" s="348"/>
      <c r="D34" s="358" t="s">
        <v>17</v>
      </c>
      <c r="E34" s="358"/>
      <c r="F34" s="177"/>
      <c r="G34" s="348"/>
      <c r="H34" s="348"/>
      <c r="I34" s="348"/>
      <c r="J34" s="348"/>
      <c r="K34" s="348"/>
    </row>
    <row r="35" spans="2:11" ht="18">
      <c r="B35" s="188"/>
      <c r="C35" s="429"/>
      <c r="D35" s="430"/>
      <c r="E35" s="430"/>
      <c r="F35" s="431"/>
      <c r="G35" s="184"/>
      <c r="H35" s="188"/>
      <c r="I35" s="188"/>
      <c r="J35" s="188"/>
      <c r="K35" s="177"/>
    </row>
    <row r="36" spans="2:11" ht="17.5">
      <c r="B36" s="188"/>
      <c r="C36" s="429"/>
      <c r="D36" s="430"/>
      <c r="E36" s="430"/>
      <c r="F36" s="177"/>
      <c r="G36" s="184"/>
      <c r="H36" s="188"/>
      <c r="I36" s="188"/>
      <c r="J36" s="188"/>
      <c r="K36" s="177"/>
    </row>
    <row r="37" spans="2:11" ht="17.5">
      <c r="B37" s="188"/>
      <c r="C37" s="429"/>
      <c r="D37" s="430"/>
      <c r="E37" s="430"/>
      <c r="F37" s="177"/>
      <c r="G37" s="184"/>
      <c r="H37" s="188"/>
      <c r="I37" s="188"/>
      <c r="J37" s="188"/>
      <c r="K37" s="177"/>
    </row>
    <row r="38" spans="2:11" ht="17.5">
      <c r="B38" s="188"/>
      <c r="C38" s="429"/>
      <c r="D38" s="430"/>
      <c r="E38" s="430"/>
      <c r="F38" s="177"/>
      <c r="G38" s="184"/>
      <c r="H38" s="188"/>
      <c r="I38" s="188"/>
      <c r="J38" s="188"/>
      <c r="K38" s="177"/>
    </row>
    <row r="39" spans="2:11" ht="17.5">
      <c r="B39" s="188"/>
      <c r="C39" s="429"/>
      <c r="D39" s="430"/>
      <c r="E39" s="430"/>
      <c r="F39" s="177"/>
      <c r="G39" s="184"/>
      <c r="H39" s="188"/>
      <c r="I39" s="188"/>
      <c r="J39" s="188"/>
      <c r="K39" s="177"/>
    </row>
  </sheetData>
  <mergeCells count="32">
    <mergeCell ref="C27:G27"/>
    <mergeCell ref="C25:D25"/>
    <mergeCell ref="C26:D26"/>
    <mergeCell ref="H27:I27"/>
    <mergeCell ref="E21:F21"/>
    <mergeCell ref="E22:F22"/>
    <mergeCell ref="J15:J16"/>
    <mergeCell ref="O16:P16"/>
    <mergeCell ref="C15:C16"/>
    <mergeCell ref="I15:I16"/>
    <mergeCell ref="D15:D16"/>
    <mergeCell ref="G15:G16"/>
    <mergeCell ref="H15:H16"/>
    <mergeCell ref="E15:F16"/>
    <mergeCell ref="C8:I8"/>
    <mergeCell ref="J8:K8"/>
    <mergeCell ref="C10:D10"/>
    <mergeCell ref="F10:I10"/>
    <mergeCell ref="B11:I12"/>
    <mergeCell ref="J12:K12"/>
    <mergeCell ref="C9:I9"/>
    <mergeCell ref="D2:K2"/>
    <mergeCell ref="D3:K3"/>
    <mergeCell ref="D4:K4"/>
    <mergeCell ref="D5:K5"/>
    <mergeCell ref="C7:I7"/>
    <mergeCell ref="J7:K7"/>
    <mergeCell ref="E17:F17"/>
    <mergeCell ref="E18:F18"/>
    <mergeCell ref="E19:F19"/>
    <mergeCell ref="E20:F20"/>
    <mergeCell ref="C24:E24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5"/>
  <sheetViews>
    <sheetView showGridLines="0" tabSelected="1" showOutlineSymbols="0" showWhiteSpace="0" view="pageBreakPreview" topLeftCell="A3" zoomScale="60" zoomScaleNormal="70" zoomScalePageLayoutView="70" workbookViewId="0">
      <selection activeCell="M10" sqref="M10"/>
    </sheetView>
  </sheetViews>
  <sheetFormatPr defaultRowHeight="14"/>
  <cols>
    <col min="2" max="2" width="22.2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21" style="9" customWidth="1"/>
    <col min="9" max="9" width="10.6640625" style="9" customWidth="1"/>
    <col min="10" max="10" width="20.6640625" style="9" customWidth="1"/>
    <col min="11" max="11" width="12.6640625" customWidth="1"/>
    <col min="12" max="12" width="20.75" customWidth="1"/>
    <col min="13" max="13" width="12.25" customWidth="1"/>
    <col min="14" max="14" width="18.25" customWidth="1"/>
    <col min="15" max="15" width="19.08203125" customWidth="1"/>
    <col min="16" max="16" width="22.25" customWidth="1"/>
    <col min="17" max="17" width="12.58203125" customWidth="1"/>
  </cols>
  <sheetData>
    <row r="1" spans="2:16" ht="14.5" thickBot="1"/>
    <row r="2" spans="2:16" ht="20.5">
      <c r="B2" s="10"/>
      <c r="C2" s="15"/>
      <c r="D2" s="550" t="s">
        <v>1</v>
      </c>
      <c r="E2" s="550"/>
      <c r="F2" s="550"/>
      <c r="G2" s="550"/>
      <c r="H2" s="550"/>
      <c r="I2" s="550"/>
      <c r="J2" s="550"/>
      <c r="K2" s="551"/>
    </row>
    <row r="3" spans="2:16" ht="20.5">
      <c r="B3" s="11"/>
      <c r="D3" s="552" t="s">
        <v>155</v>
      </c>
      <c r="E3" s="552"/>
      <c r="F3" s="552"/>
      <c r="G3" s="552"/>
      <c r="H3" s="552"/>
      <c r="I3" s="552"/>
      <c r="J3" s="552"/>
      <c r="K3" s="553"/>
    </row>
    <row r="4" spans="2:16" ht="20.5">
      <c r="B4" s="11"/>
      <c r="D4" s="554" t="s">
        <v>156</v>
      </c>
      <c r="E4" s="554"/>
      <c r="F4" s="554"/>
      <c r="G4" s="554"/>
      <c r="H4" s="554"/>
      <c r="I4" s="554"/>
      <c r="J4" s="554"/>
      <c r="K4" s="555"/>
    </row>
    <row r="5" spans="2:16" ht="20.5">
      <c r="B5" s="11"/>
      <c r="D5" s="554" t="s">
        <v>4</v>
      </c>
      <c r="E5" s="554"/>
      <c r="F5" s="554"/>
      <c r="G5" s="554"/>
      <c r="H5" s="554"/>
      <c r="I5" s="554"/>
      <c r="J5" s="554"/>
      <c r="K5" s="555"/>
    </row>
    <row r="6" spans="2:16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6" ht="31" customHeight="1">
      <c r="B7" s="303" t="str">
        <f>'Orçamento Sintético'!B7</f>
        <v>OBRA:</v>
      </c>
      <c r="C7" s="757" t="str">
        <f>'Orçamento Sintético'!C7</f>
        <v>CONSTRUÇÃO DE BUEIRO DUPLO CELULAR DE CONCRETO</v>
      </c>
      <c r="D7" s="757"/>
      <c r="E7" s="757"/>
      <c r="F7" s="757"/>
      <c r="G7" s="757"/>
      <c r="H7" s="757"/>
      <c r="I7" s="757"/>
      <c r="J7" s="758" t="s">
        <v>5</v>
      </c>
      <c r="K7" s="759"/>
      <c r="L7" s="304"/>
      <c r="M7" s="304"/>
      <c r="N7" s="304"/>
      <c r="O7" s="304"/>
      <c r="P7" s="304"/>
    </row>
    <row r="8" spans="2:16" ht="18">
      <c r="B8" s="305" t="s">
        <v>6</v>
      </c>
      <c r="C8" s="721" t="str">
        <f>'Orçamento Sintético'!C8</f>
        <v>Meta 05: Comunidade Ponta do Aterro - Ponto 03 - Distrito de Santa Clara do Monte Cristo, Zona Rural, Vila Bela da Santíssima Trindade-MT</v>
      </c>
      <c r="D8" s="721"/>
      <c r="E8" s="721"/>
      <c r="F8" s="721"/>
      <c r="G8" s="721"/>
      <c r="H8" s="721"/>
      <c r="I8" s="721"/>
      <c r="J8" s="306">
        <f>'Orçamento Sintético'!J8</f>
        <v>45105</v>
      </c>
      <c r="K8" s="307"/>
      <c r="L8" s="304"/>
      <c r="M8" s="304"/>
      <c r="N8" s="304"/>
      <c r="O8" s="304"/>
      <c r="P8" s="304"/>
    </row>
    <row r="9" spans="2:16" ht="18.5" thickBot="1">
      <c r="B9" s="305" t="str">
        <f>'Orçamento Sintético'!B9</f>
        <v>Coordenadas:</v>
      </c>
      <c r="C9" s="99" t="str">
        <f>'Orçamento Sintético'!C9</f>
        <v>Latitude: 16°13'48.72"S; Longitude: 59°32'52.91"O</v>
      </c>
      <c r="D9" s="100"/>
      <c r="E9" s="99"/>
      <c r="F9" s="101"/>
      <c r="G9" s="101"/>
      <c r="H9" s="101"/>
      <c r="I9" s="101"/>
      <c r="J9" s="306"/>
      <c r="K9" s="307"/>
      <c r="L9" s="304"/>
      <c r="M9" s="304"/>
      <c r="N9" s="304"/>
      <c r="O9" s="304"/>
      <c r="P9" s="304"/>
    </row>
    <row r="10" spans="2:16" ht="18.5" thickBot="1">
      <c r="B10" s="308" t="s">
        <v>8</v>
      </c>
      <c r="C10" s="723">
        <f>E24</f>
        <v>245345.61</v>
      </c>
      <c r="D10" s="712"/>
      <c r="E10" s="724" t="str">
        <f>'Orçamento Sintético'!E10</f>
        <v>Referência: SINAPI 05/2023 - SICRO 01/2023</v>
      </c>
      <c r="F10" s="725"/>
      <c r="G10" s="725"/>
      <c r="H10" s="725"/>
      <c r="I10" s="725"/>
      <c r="J10" s="309" t="str">
        <f>Resumo!J10</f>
        <v>LEISSOCIAIS:</v>
      </c>
      <c r="K10" s="403">
        <f>Resumo!K10</f>
        <v>0.87370000000000003</v>
      </c>
      <c r="L10" s="304"/>
      <c r="M10" s="304"/>
      <c r="N10" s="304"/>
      <c r="O10" s="304"/>
      <c r="P10" s="304"/>
    </row>
    <row r="11" spans="2:16" ht="18" thickBot="1">
      <c r="B11" s="634" t="s">
        <v>153</v>
      </c>
      <c r="C11" s="726"/>
      <c r="D11" s="726"/>
      <c r="E11" s="726"/>
      <c r="F11" s="726"/>
      <c r="G11" s="726"/>
      <c r="H11" s="726"/>
      <c r="I11" s="726"/>
      <c r="J11" s="310" t="s">
        <v>10</v>
      </c>
      <c r="K11" s="311">
        <f>'Orçamento Sintético'!K11</f>
        <v>0.26700000000000002</v>
      </c>
      <c r="L11" s="304"/>
      <c r="M11" s="304"/>
      <c r="N11" s="304"/>
      <c r="O11" s="304"/>
      <c r="P11" s="304"/>
    </row>
    <row r="12" spans="2:16" ht="18.5" thickBot="1">
      <c r="B12" s="637"/>
      <c r="C12" s="638"/>
      <c r="D12" s="638"/>
      <c r="E12" s="638"/>
      <c r="F12" s="638"/>
      <c r="G12" s="638"/>
      <c r="H12" s="638"/>
      <c r="I12" s="639"/>
      <c r="J12" s="760" t="str">
        <f>'Orçamento Sintético'!J12</f>
        <v>ORÇAMENTO DESONERADO</v>
      </c>
      <c r="K12" s="761"/>
      <c r="L12" s="304"/>
      <c r="M12" s="304"/>
      <c r="N12" s="304"/>
      <c r="O12" s="304"/>
      <c r="P12" s="304"/>
    </row>
    <row r="13" spans="2:16" ht="17.5">
      <c r="B13" s="205"/>
      <c r="C13" s="312"/>
      <c r="D13" s="313"/>
      <c r="E13" s="304"/>
      <c r="F13" s="314"/>
      <c r="G13" s="205"/>
      <c r="H13" s="205"/>
      <c r="I13" s="205"/>
      <c r="J13" s="205"/>
      <c r="K13" s="304"/>
      <c r="L13" s="304"/>
      <c r="M13" s="304"/>
      <c r="N13" s="304"/>
      <c r="O13" s="304"/>
      <c r="P13" s="304"/>
    </row>
    <row r="14" spans="2:16" ht="18" thickBot="1">
      <c r="B14" s="205"/>
      <c r="C14" s="312"/>
      <c r="D14" s="313"/>
      <c r="E14" s="304"/>
      <c r="F14" s="314"/>
      <c r="G14" s="205"/>
      <c r="H14" s="205"/>
      <c r="I14" s="205"/>
      <c r="J14" s="205"/>
      <c r="K14" s="304"/>
      <c r="L14" s="304"/>
      <c r="M14" s="304"/>
      <c r="N14" s="304"/>
      <c r="O14" s="304"/>
      <c r="P14" s="304"/>
    </row>
    <row r="15" spans="2:16" ht="18.5" thickBot="1">
      <c r="B15" s="205"/>
      <c r="C15" s="733" t="s">
        <v>89</v>
      </c>
      <c r="D15" s="735" t="s">
        <v>84</v>
      </c>
      <c r="E15" s="773" t="s">
        <v>85</v>
      </c>
      <c r="F15" s="737" t="s">
        <v>86</v>
      </c>
      <c r="G15" s="771" t="s">
        <v>205</v>
      </c>
      <c r="H15" s="775"/>
      <c r="I15" s="771" t="s">
        <v>206</v>
      </c>
      <c r="J15" s="775"/>
      <c r="K15" s="771" t="s">
        <v>207</v>
      </c>
      <c r="L15" s="775"/>
      <c r="M15" s="771" t="s">
        <v>208</v>
      </c>
      <c r="N15" s="772"/>
      <c r="O15" s="771" t="s">
        <v>43</v>
      </c>
      <c r="P15" s="772"/>
    </row>
    <row r="16" spans="2:16" ht="18" thickBot="1">
      <c r="B16" s="205"/>
      <c r="C16" s="734"/>
      <c r="D16" s="736"/>
      <c r="E16" s="774"/>
      <c r="F16" s="738"/>
      <c r="G16" s="315" t="s">
        <v>86</v>
      </c>
      <c r="H16" s="316" t="s">
        <v>85</v>
      </c>
      <c r="I16" s="317" t="s">
        <v>86</v>
      </c>
      <c r="J16" s="318" t="s">
        <v>85</v>
      </c>
      <c r="K16" s="319" t="s">
        <v>86</v>
      </c>
      <c r="L16" s="320" t="s">
        <v>85</v>
      </c>
      <c r="M16" s="315" t="s">
        <v>86</v>
      </c>
      <c r="N16" s="438" t="s">
        <v>85</v>
      </c>
      <c r="O16" s="317" t="s">
        <v>86</v>
      </c>
      <c r="P16" s="318" t="s">
        <v>85</v>
      </c>
    </row>
    <row r="17" spans="2:16" ht="17.5">
      <c r="B17" s="205"/>
      <c r="C17" s="321">
        <f>Resumo!C17</f>
        <v>1</v>
      </c>
      <c r="D17" s="322" t="str">
        <f>Resumo!D17</f>
        <v>ADMINISTRAÇÃO DA OBRA</v>
      </c>
      <c r="E17" s="323">
        <f>Resumo!E17</f>
        <v>17890.849999999999</v>
      </c>
      <c r="F17" s="324">
        <f>Resumo!G17</f>
        <v>7.2921011303197961E-2</v>
      </c>
      <c r="G17" s="325">
        <v>0.4874</v>
      </c>
      <c r="H17" s="326">
        <f>G17*E17</f>
        <v>8720.0002899999999</v>
      </c>
      <c r="I17" s="325">
        <v>0.28649999999999998</v>
      </c>
      <c r="J17" s="328">
        <f t="shared" ref="J17:J22" si="0">I17*$E17</f>
        <v>5125.7285249999995</v>
      </c>
      <c r="K17" s="325">
        <v>0.1338</v>
      </c>
      <c r="L17" s="436">
        <f>K17*$E17</f>
        <v>2393.7957299999998</v>
      </c>
      <c r="M17" s="325">
        <f>N17/E17</f>
        <v>9.2299999999999965E-2</v>
      </c>
      <c r="N17" s="326">
        <f>E17-H17-J17-L17</f>
        <v>1651.3254549999992</v>
      </c>
      <c r="O17" s="437">
        <f>M17+K17+I17+G17</f>
        <v>1</v>
      </c>
      <c r="P17" s="328">
        <f>N17+L17+J17+H17</f>
        <v>17890.849999999999</v>
      </c>
    </row>
    <row r="18" spans="2:16" ht="17.5">
      <c r="B18" s="205"/>
      <c r="C18" s="329">
        <f>Resumo!C18</f>
        <v>2</v>
      </c>
      <c r="D18" s="330" t="str">
        <f>Resumo!D18</f>
        <v>TRANSPORTE DE MATERIAIS</v>
      </c>
      <c r="E18" s="331">
        <f>Resumo!E18</f>
        <v>45312.29</v>
      </c>
      <c r="F18" s="332">
        <f>Resumo!G18</f>
        <v>0.18468759233148702</v>
      </c>
      <c r="G18" s="327">
        <f>G17</f>
        <v>0.4874</v>
      </c>
      <c r="H18" s="328">
        <f>G18*$E18</f>
        <v>22085.210146000001</v>
      </c>
      <c r="I18" s="327">
        <f>I17</f>
        <v>0.28649999999999998</v>
      </c>
      <c r="J18" s="328">
        <f t="shared" si="0"/>
        <v>12981.971084999999</v>
      </c>
      <c r="K18" s="327">
        <f>K17</f>
        <v>0.1338</v>
      </c>
      <c r="L18" s="436">
        <f>K18*$E18</f>
        <v>6062.7844020000002</v>
      </c>
      <c r="M18" s="441">
        <f>N18/E18</f>
        <v>9.2300000000000007E-2</v>
      </c>
      <c r="N18" s="442">
        <f>E18-H18-J18-L18</f>
        <v>4182.3243670000002</v>
      </c>
      <c r="O18" s="437">
        <f t="shared" ref="O18:O20" si="1">M18+K18+I18+G18</f>
        <v>1</v>
      </c>
      <c r="P18" s="328">
        <f t="shared" ref="P18:P20" si="2">N18+L18+J18+H18</f>
        <v>45312.29</v>
      </c>
    </row>
    <row r="19" spans="2:16" ht="17.5">
      <c r="B19" s="205"/>
      <c r="C19" s="329">
        <f>Resumo!C19</f>
        <v>3</v>
      </c>
      <c r="D19" s="330" t="str">
        <f>Resumo!D19</f>
        <v>SERVIÇOS PRELIMINARES</v>
      </c>
      <c r="E19" s="331">
        <f>Resumo!E19</f>
        <v>75046.33</v>
      </c>
      <c r="F19" s="332">
        <f>Resumo!G19</f>
        <v>0.30588006037687004</v>
      </c>
      <c r="G19" s="327">
        <v>0.7</v>
      </c>
      <c r="H19" s="328">
        <f>G19*$E19</f>
        <v>52532.430999999997</v>
      </c>
      <c r="I19" s="327">
        <v>0.1</v>
      </c>
      <c r="J19" s="328">
        <f t="shared" si="0"/>
        <v>7504.6330000000007</v>
      </c>
      <c r="K19" s="327">
        <v>0.1</v>
      </c>
      <c r="L19" s="436">
        <f t="shared" ref="L19:L20" si="3">K19*$E19</f>
        <v>7504.6330000000007</v>
      </c>
      <c r="M19" s="441">
        <v>0.1</v>
      </c>
      <c r="N19" s="442">
        <f t="shared" ref="N19" si="4">M19*$E19</f>
        <v>7504.6330000000007</v>
      </c>
      <c r="O19" s="437">
        <f t="shared" si="1"/>
        <v>1</v>
      </c>
      <c r="P19" s="328">
        <f t="shared" si="2"/>
        <v>75046.33</v>
      </c>
    </row>
    <row r="20" spans="2:16" ht="17.5">
      <c r="B20" s="205"/>
      <c r="C20" s="329">
        <f>Resumo!C20</f>
        <v>4</v>
      </c>
      <c r="D20" s="330" t="str">
        <f>Resumo!D20</f>
        <v>BASE DA FUNDAÇÃO</v>
      </c>
      <c r="E20" s="331">
        <f>Resumo!E20</f>
        <v>72479.42</v>
      </c>
      <c r="F20" s="332">
        <f>Resumo!G20</f>
        <v>0.29541763555500344</v>
      </c>
      <c r="G20" s="327">
        <v>0.5</v>
      </c>
      <c r="H20" s="328">
        <f t="shared" ref="H20:H22" si="5">G20*$E20</f>
        <v>36239.71</v>
      </c>
      <c r="I20" s="327">
        <v>0.5</v>
      </c>
      <c r="J20" s="328">
        <f t="shared" si="0"/>
        <v>36239.71</v>
      </c>
      <c r="K20" s="327"/>
      <c r="L20" s="436">
        <f t="shared" si="3"/>
        <v>0</v>
      </c>
      <c r="M20" s="441"/>
      <c r="N20" s="442">
        <f>M20*$E20</f>
        <v>0</v>
      </c>
      <c r="O20" s="437">
        <f t="shared" si="1"/>
        <v>1</v>
      </c>
      <c r="P20" s="328">
        <f t="shared" si="2"/>
        <v>72479.42</v>
      </c>
    </row>
    <row r="21" spans="2:16" ht="17.5">
      <c r="B21" s="205"/>
      <c r="C21" s="329">
        <f>Resumo!C21</f>
        <v>5</v>
      </c>
      <c r="D21" s="330" t="str">
        <f>Resumo!D21</f>
        <v>ESTRUTURA</v>
      </c>
      <c r="E21" s="331">
        <f>Resumo!E21</f>
        <v>33715.839999999997</v>
      </c>
      <c r="F21" s="332">
        <f>Resumo!G21</f>
        <v>0.13742181895979308</v>
      </c>
      <c r="G21" s="327"/>
      <c r="H21" s="328">
        <f t="shared" si="5"/>
        <v>0</v>
      </c>
      <c r="I21" s="327">
        <v>0.25</v>
      </c>
      <c r="J21" s="328">
        <f t="shared" si="0"/>
        <v>8428.9599999999991</v>
      </c>
      <c r="K21" s="327">
        <v>0.5</v>
      </c>
      <c r="L21" s="436">
        <f>K21*$E21</f>
        <v>16857.919999999998</v>
      </c>
      <c r="M21" s="441">
        <v>0.25</v>
      </c>
      <c r="N21" s="442">
        <f>M21*$E21</f>
        <v>8428.9599999999991</v>
      </c>
      <c r="O21" s="437">
        <f t="shared" ref="O21" si="6">M21+K21+I21+G21</f>
        <v>1</v>
      </c>
      <c r="P21" s="328">
        <f t="shared" ref="P21" si="7">N21+L21+J21+H21</f>
        <v>33715.839999999997</v>
      </c>
    </row>
    <row r="22" spans="2:16" ht="18" thickBot="1">
      <c r="B22" s="205"/>
      <c r="C22" s="329">
        <f>Resumo!C22</f>
        <v>6</v>
      </c>
      <c r="D22" s="330" t="str">
        <f>Resumo!D22</f>
        <v>SERVIÇOS FINAIS</v>
      </c>
      <c r="E22" s="331">
        <f>Resumo!E22</f>
        <v>900.88</v>
      </c>
      <c r="F22" s="332">
        <f>Resumo!G22</f>
        <v>3.6718814736485402E-3</v>
      </c>
      <c r="G22" s="432"/>
      <c r="H22" s="433">
        <f t="shared" si="5"/>
        <v>0</v>
      </c>
      <c r="I22" s="327"/>
      <c r="J22" s="328">
        <f t="shared" si="0"/>
        <v>0</v>
      </c>
      <c r="K22" s="327"/>
      <c r="L22" s="436">
        <f>K22*$E22</f>
        <v>0</v>
      </c>
      <c r="M22" s="443">
        <v>1</v>
      </c>
      <c r="N22" s="444">
        <f>M22*$E22</f>
        <v>900.88</v>
      </c>
      <c r="O22" s="437">
        <f t="shared" ref="O22" si="8">M22+K22+I22+G22</f>
        <v>1</v>
      </c>
      <c r="P22" s="328">
        <f t="shared" ref="P22" si="9">N22+L22+J22+H22</f>
        <v>900.88</v>
      </c>
    </row>
    <row r="23" spans="2:16" ht="18.5" thickBot="1">
      <c r="B23" s="205"/>
      <c r="C23" s="333"/>
      <c r="D23" s="334"/>
      <c r="E23" s="335"/>
      <c r="F23" s="335"/>
      <c r="G23" s="336"/>
      <c r="H23" s="337"/>
      <c r="I23" s="338"/>
      <c r="J23" s="339"/>
      <c r="K23" s="340"/>
      <c r="L23" s="341"/>
      <c r="M23" s="439"/>
      <c r="N23" s="440"/>
      <c r="O23" s="342"/>
      <c r="P23" s="343"/>
    </row>
    <row r="24" spans="2:16" ht="18.5" thickBot="1">
      <c r="B24" s="205"/>
      <c r="C24" s="769" t="s">
        <v>87</v>
      </c>
      <c r="D24" s="770"/>
      <c r="E24" s="344">
        <f>TRUNC(SUM(E17:E22),2)</f>
        <v>245345.61</v>
      </c>
      <c r="F24" s="345">
        <f>SUM(F17:F22)</f>
        <v>1.0000000000000002</v>
      </c>
      <c r="G24" s="346">
        <f>+H24/E24</f>
        <v>0.48738329345285619</v>
      </c>
      <c r="H24" s="347">
        <f>SUM(H17:H22)</f>
        <v>119577.351436</v>
      </c>
      <c r="I24" s="346">
        <f>J24/$E$24</f>
        <v>0.28645714349647422</v>
      </c>
      <c r="J24" s="347">
        <f>SUM(J17:J22)</f>
        <v>70281.002609999996</v>
      </c>
      <c r="K24" s="346">
        <f>L24/$E$24</f>
        <v>0.1337669466839044</v>
      </c>
      <c r="L24" s="347">
        <f>SUM(L17:L22)</f>
        <v>32819.133132000003</v>
      </c>
      <c r="M24" s="346">
        <f>N24/$E$24</f>
        <v>9.239261636676524E-2</v>
      </c>
      <c r="N24" s="347">
        <f>SUM(N17:N22)</f>
        <v>22668.122822000001</v>
      </c>
      <c r="O24" s="767">
        <f>P24/$E$24</f>
        <v>1.0000000000000002</v>
      </c>
      <c r="P24" s="765">
        <f>SUM(P17:P22)</f>
        <v>245345.61000000002</v>
      </c>
    </row>
    <row r="25" spans="2:16" ht="18.5" thickBot="1">
      <c r="B25" s="348"/>
      <c r="C25" s="762" t="s">
        <v>90</v>
      </c>
      <c r="D25" s="763"/>
      <c r="E25" s="763"/>
      <c r="F25" s="764"/>
      <c r="G25" s="349">
        <f>H25/$E$24</f>
        <v>0.48738329345285619</v>
      </c>
      <c r="H25" s="350">
        <f>+H24</f>
        <v>119577.351436</v>
      </c>
      <c r="I25" s="349">
        <f>J25/$E$24</f>
        <v>0.77384043694933036</v>
      </c>
      <c r="J25" s="350">
        <f>+J24+H25</f>
        <v>189858.35404599999</v>
      </c>
      <c r="K25" s="349">
        <f>L25/$E$24</f>
        <v>0.90760738363323479</v>
      </c>
      <c r="L25" s="350">
        <f>+L24+J25</f>
        <v>222677.48717799998</v>
      </c>
      <c r="M25" s="349">
        <f>N25/$E$24</f>
        <v>1</v>
      </c>
      <c r="N25" s="351">
        <f>+N24+L25</f>
        <v>245345.61</v>
      </c>
      <c r="O25" s="768"/>
      <c r="P25" s="766"/>
    </row>
    <row r="26" spans="2:16" ht="18.5" thickBot="1">
      <c r="B26" s="348"/>
      <c r="C26" s="754" t="str">
        <f>[28]!vextensofree(E24)</f>
        <v>duzentos e quarenta e cinco mil, trezentos e quarenta e cinco reais e sessenta e um centavos</v>
      </c>
      <c r="D26" s="755"/>
      <c r="E26" s="755"/>
      <c r="F26" s="756"/>
      <c r="G26" s="352"/>
      <c r="H26" s="353"/>
      <c r="I26" s="352"/>
      <c r="J26" s="353"/>
      <c r="K26" s="352"/>
      <c r="L26" s="353"/>
      <c r="M26" s="352"/>
      <c r="N26" s="353"/>
      <c r="O26" s="354"/>
      <c r="P26" s="355"/>
    </row>
    <row r="27" spans="2:16" ht="18">
      <c r="B27" s="348"/>
      <c r="C27" s="348"/>
      <c r="D27" s="348"/>
      <c r="E27" s="348"/>
      <c r="F27" s="348"/>
      <c r="G27" s="348"/>
      <c r="H27" s="348"/>
      <c r="I27" s="435"/>
      <c r="J27" s="348"/>
      <c r="K27" s="348"/>
      <c r="L27" s="304"/>
      <c r="M27" s="304"/>
      <c r="N27" s="304"/>
      <c r="O27" s="304"/>
      <c r="P27" s="304"/>
    </row>
    <row r="28" spans="2:16" ht="17.5">
      <c r="B28" s="205"/>
      <c r="C28" s="312"/>
      <c r="D28" s="313"/>
      <c r="E28" s="304"/>
      <c r="F28" s="314"/>
      <c r="G28" s="356"/>
      <c r="H28" s="205"/>
      <c r="I28" s="205"/>
      <c r="J28" s="205"/>
      <c r="K28" s="304"/>
      <c r="L28" s="434"/>
      <c r="M28" s="304"/>
      <c r="N28" s="304"/>
      <c r="O28" s="304"/>
      <c r="P28" s="304"/>
    </row>
    <row r="29" spans="2:16" ht="17.5">
      <c r="B29" s="205"/>
      <c r="C29" s="312"/>
      <c r="D29" s="313"/>
      <c r="E29" s="304"/>
      <c r="F29" s="314"/>
      <c r="G29" s="205"/>
      <c r="H29" s="205"/>
      <c r="I29" s="356"/>
      <c r="J29" s="205"/>
      <c r="K29" s="357"/>
      <c r="L29" s="304"/>
      <c r="M29" s="304"/>
      <c r="N29" s="304"/>
      <c r="O29" s="304"/>
      <c r="P29" s="304"/>
    </row>
    <row r="30" spans="2:16" ht="17.5">
      <c r="B30" s="205"/>
      <c r="C30" s="312"/>
      <c r="D30" s="313"/>
      <c r="E30" s="304"/>
      <c r="F30" s="314"/>
      <c r="G30" s="356"/>
      <c r="H30" s="356"/>
      <c r="I30" s="356"/>
      <c r="J30" s="205"/>
      <c r="K30" s="304"/>
      <c r="L30" s="304"/>
      <c r="M30" s="357"/>
      <c r="N30" s="304"/>
      <c r="O30" s="304"/>
      <c r="P30" s="304"/>
    </row>
    <row r="31" spans="2:16" ht="17.5">
      <c r="B31" s="205"/>
      <c r="C31" s="312"/>
      <c r="D31" s="313"/>
      <c r="E31" s="304"/>
      <c r="F31" s="314"/>
      <c r="G31" s="205"/>
      <c r="H31" s="356"/>
      <c r="I31" s="205"/>
      <c r="J31" s="205"/>
      <c r="K31" s="357"/>
      <c r="L31" s="357"/>
      <c r="M31" s="304"/>
      <c r="N31" s="304"/>
      <c r="O31" s="304"/>
      <c r="P31" s="304"/>
    </row>
    <row r="32" spans="2:16" ht="18">
      <c r="B32" s="205"/>
      <c r="C32" s="312"/>
      <c r="D32" s="358" t="s">
        <v>15</v>
      </c>
      <c r="E32" s="304"/>
      <c r="F32" s="314"/>
      <c r="G32" s="205"/>
      <c r="H32" s="356"/>
      <c r="I32" s="356"/>
      <c r="J32" s="205"/>
      <c r="K32" s="304"/>
      <c r="L32" s="304"/>
      <c r="M32" s="304"/>
      <c r="N32" s="304"/>
      <c r="O32" s="304"/>
      <c r="P32" s="304"/>
    </row>
    <row r="33" spans="2:16" ht="18">
      <c r="B33" s="205"/>
      <c r="C33" s="312"/>
      <c r="D33" s="358" t="s">
        <v>16</v>
      </c>
      <c r="E33" s="304"/>
      <c r="F33" s="314"/>
      <c r="G33" s="205"/>
      <c r="H33" s="205"/>
      <c r="I33" s="205"/>
      <c r="J33" s="205"/>
      <c r="K33" s="357"/>
      <c r="L33" s="304"/>
      <c r="M33" s="304"/>
      <c r="N33" s="304"/>
      <c r="O33" s="304"/>
      <c r="P33" s="304"/>
    </row>
    <row r="34" spans="2:16" ht="18">
      <c r="B34" s="205"/>
      <c r="C34" s="312"/>
      <c r="D34" s="358" t="s">
        <v>17</v>
      </c>
      <c r="E34" s="304"/>
      <c r="F34" s="314"/>
      <c r="G34" s="205"/>
      <c r="H34" s="359"/>
      <c r="I34" s="205"/>
      <c r="J34" s="205"/>
      <c r="K34" s="304"/>
      <c r="L34" s="304"/>
      <c r="M34" s="304"/>
      <c r="N34" s="304"/>
      <c r="O34" s="304"/>
      <c r="P34" s="304"/>
    </row>
    <row r="35" spans="2:16" ht="17.5">
      <c r="B35" s="205"/>
      <c r="C35" s="312"/>
      <c r="D35" s="313"/>
      <c r="E35" s="304"/>
      <c r="F35" s="314"/>
      <c r="G35" s="205"/>
      <c r="H35" s="205"/>
      <c r="I35" s="205"/>
      <c r="J35" s="205"/>
      <c r="K35" s="304"/>
      <c r="L35" s="304"/>
      <c r="M35" s="304"/>
      <c r="N35" s="304"/>
      <c r="O35" s="304"/>
      <c r="P35" s="304"/>
    </row>
  </sheetData>
  <mergeCells count="25">
    <mergeCell ref="P24:P25"/>
    <mergeCell ref="O24:O25"/>
    <mergeCell ref="C24:D24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Quantiat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 de Quantiat'!Area_de_impressao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 de Quantiat'!Titulos_de_impressao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2023-06-28T19:33:28Z</cp:lastPrinted>
  <dcterms:created xsi:type="dcterms:W3CDTF">2022-04-05T17:51:09Z</dcterms:created>
  <dcterms:modified xsi:type="dcterms:W3CDTF">2023-06-28T19:33:51Z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